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20730" windowHeight="11760"/>
  </bookViews>
  <sheets>
    <sheet name="TDSheet" sheetId="1" r:id="rId1"/>
  </sheets>
  <calcPr calcId="144525"/>
</workbook>
</file>

<file path=xl/calcChain.xml><?xml version="1.0" encoding="utf-8"?>
<calcChain xmlns="http://schemas.openxmlformats.org/spreadsheetml/2006/main">
  <c r="AH114" i="1" l="1"/>
  <c r="AH113" i="1" s="1"/>
  <c r="AH111" i="1" s="1"/>
  <c r="AH110" i="1" s="1"/>
  <c r="AH109" i="1" s="1"/>
  <c r="AH108" i="1" s="1"/>
  <c r="AE114" i="1"/>
  <c r="AE113" i="1" s="1"/>
  <c r="AE111" i="1" s="1"/>
  <c r="AE110" i="1" s="1"/>
  <c r="AE109" i="1" s="1"/>
  <c r="AE108" i="1" s="1"/>
  <c r="AH112" i="1"/>
  <c r="AE112" i="1"/>
  <c r="AJ107" i="1"/>
  <c r="AG107" i="1"/>
  <c r="AI106" i="1"/>
  <c r="AI105" i="1" s="1"/>
  <c r="AI104" i="1" s="1"/>
  <c r="AI103" i="1" s="1"/>
  <c r="AI102" i="1" s="1"/>
  <c r="AH106" i="1"/>
  <c r="AF106" i="1"/>
  <c r="AE106" i="1"/>
  <c r="AE105" i="1" s="1"/>
  <c r="AE104" i="1" s="1"/>
  <c r="AH105" i="1"/>
  <c r="AJ105" i="1" s="1"/>
  <c r="AF105" i="1"/>
  <c r="AF104" i="1" s="1"/>
  <c r="AF103" i="1" s="1"/>
  <c r="AF102" i="1" s="1"/>
  <c r="AH104" i="1"/>
  <c r="AH103" i="1" s="1"/>
  <c r="AJ100" i="1"/>
  <c r="AG100" i="1"/>
  <c r="AI99" i="1"/>
  <c r="AH99" i="1"/>
  <c r="AJ99" i="1" s="1"/>
  <c r="AG99" i="1"/>
  <c r="AF99" i="1"/>
  <c r="AE99" i="1"/>
  <c r="AH97" i="1"/>
  <c r="AH96" i="1" s="1"/>
  <c r="AE97" i="1"/>
  <c r="AE96" i="1" s="1"/>
  <c r="AI94" i="1"/>
  <c r="AI93" i="1" s="1"/>
  <c r="AH94" i="1"/>
  <c r="AF94" i="1"/>
  <c r="AF93" i="1" s="1"/>
  <c r="AE94" i="1"/>
  <c r="AG94" i="1" s="1"/>
  <c r="AH93" i="1"/>
  <c r="AJ93" i="1" s="1"/>
  <c r="AJ91" i="1"/>
  <c r="AG91" i="1"/>
  <c r="AJ90" i="1"/>
  <c r="AG90" i="1"/>
  <c r="AI89" i="1"/>
  <c r="AI88" i="1" s="1"/>
  <c r="AI87" i="1" s="1"/>
  <c r="AI86" i="1" s="1"/>
  <c r="AI85" i="1" s="1"/>
  <c r="AI84" i="1" s="1"/>
  <c r="AH89" i="1"/>
  <c r="AF89" i="1"/>
  <c r="AF88" i="1" s="1"/>
  <c r="AF87" i="1" s="1"/>
  <c r="AF86" i="1" s="1"/>
  <c r="AF85" i="1" s="1"/>
  <c r="AF84" i="1" s="1"/>
  <c r="AE89" i="1"/>
  <c r="AG89" i="1" s="1"/>
  <c r="AH88" i="1"/>
  <c r="AJ88" i="1" s="1"/>
  <c r="AJ83" i="1"/>
  <c r="AG83" i="1"/>
  <c r="AJ82" i="1"/>
  <c r="AG82" i="1"/>
  <c r="AI81" i="1"/>
  <c r="AI80" i="1" s="1"/>
  <c r="AH81" i="1"/>
  <c r="AF81" i="1"/>
  <c r="AF80" i="1" s="1"/>
  <c r="AE81" i="1"/>
  <c r="AG81" i="1" s="1"/>
  <c r="AH80" i="1"/>
  <c r="AJ80" i="1" s="1"/>
  <c r="AJ79" i="1"/>
  <c r="AG79" i="1"/>
  <c r="AJ77" i="1"/>
  <c r="AG77" i="1"/>
  <c r="AI76" i="1"/>
  <c r="AI75" i="1" s="1"/>
  <c r="AI74" i="1" s="1"/>
  <c r="AI73" i="1" s="1"/>
  <c r="AI72" i="1" s="1"/>
  <c r="AI71" i="1" s="1"/>
  <c r="AI70" i="1" s="1"/>
  <c r="AH76" i="1"/>
  <c r="AF76" i="1"/>
  <c r="AF75" i="1" s="1"/>
  <c r="AF74" i="1" s="1"/>
  <c r="AF73" i="1" s="1"/>
  <c r="AF72" i="1" s="1"/>
  <c r="AF71" i="1" s="1"/>
  <c r="AF70" i="1" s="1"/>
  <c r="AE76" i="1"/>
  <c r="AG76" i="1" s="1"/>
  <c r="AH75" i="1"/>
  <c r="AJ75" i="1" s="1"/>
  <c r="AJ69" i="1"/>
  <c r="AG69" i="1"/>
  <c r="AI68" i="1"/>
  <c r="AI67" i="1" s="1"/>
  <c r="AI66" i="1" s="1"/>
  <c r="AI65" i="1" s="1"/>
  <c r="AH68" i="1"/>
  <c r="AF68" i="1"/>
  <c r="AF67" i="1" s="1"/>
  <c r="AF66" i="1" s="1"/>
  <c r="AF65" i="1" s="1"/>
  <c r="AE68" i="1"/>
  <c r="AG68" i="1" s="1"/>
  <c r="AH67" i="1"/>
  <c r="AJ67" i="1" s="1"/>
  <c r="AJ64" i="1"/>
  <c r="AG64" i="1"/>
  <c r="AI63" i="1"/>
  <c r="AH63" i="1"/>
  <c r="AJ63" i="1" s="1"/>
  <c r="AG63" i="1"/>
  <c r="AF63" i="1"/>
  <c r="AE63" i="1"/>
  <c r="AI62" i="1"/>
  <c r="AI61" i="1" s="1"/>
  <c r="AI60" i="1" s="1"/>
  <c r="AI47" i="1" s="1"/>
  <c r="AF62" i="1"/>
  <c r="AF61" i="1" s="1"/>
  <c r="AF60" i="1" s="1"/>
  <c r="AF47" i="1" s="1"/>
  <c r="AE62" i="1"/>
  <c r="AG62" i="1" s="1"/>
  <c r="AH58" i="1"/>
  <c r="AE58" i="1"/>
  <c r="AH57" i="1"/>
  <c r="AE57" i="1"/>
  <c r="AH55" i="1"/>
  <c r="AE55" i="1"/>
  <c r="AH53" i="1"/>
  <c r="AH52" i="1" s="1"/>
  <c r="AE53" i="1"/>
  <c r="AE52" i="1" s="1"/>
  <c r="AH50" i="1"/>
  <c r="AH49" i="1" s="1"/>
  <c r="AE50" i="1"/>
  <c r="AE49" i="1" s="1"/>
  <c r="AE48" i="1" s="1"/>
  <c r="AJ46" i="1"/>
  <c r="AG46" i="1"/>
  <c r="AI45" i="1"/>
  <c r="AH45" i="1"/>
  <c r="AJ45" i="1" s="1"/>
  <c r="AG45" i="1"/>
  <c r="AF45" i="1"/>
  <c r="AE45" i="1"/>
  <c r="AI44" i="1"/>
  <c r="AI43" i="1" s="1"/>
  <c r="AF44" i="1"/>
  <c r="AF43" i="1" s="1"/>
  <c r="AE44" i="1"/>
  <c r="AG44" i="1" s="1"/>
  <c r="AJ42" i="1"/>
  <c r="AG42" i="1"/>
  <c r="AJ41" i="1"/>
  <c r="AG41" i="1"/>
  <c r="AJ40" i="1"/>
  <c r="AG40" i="1"/>
  <c r="AI39" i="1"/>
  <c r="AH39" i="1"/>
  <c r="AJ39" i="1" s="1"/>
  <c r="AG39" i="1"/>
  <c r="AF39" i="1"/>
  <c r="AE39" i="1"/>
  <c r="AI38" i="1"/>
  <c r="AF38" i="1"/>
  <c r="AE38" i="1"/>
  <c r="AG38" i="1" s="1"/>
  <c r="AJ36" i="1"/>
  <c r="AG36" i="1"/>
  <c r="AH35" i="1"/>
  <c r="AH34" i="1" s="1"/>
  <c r="AJ34" i="1" s="1"/>
  <c r="AG35" i="1"/>
  <c r="AE35" i="1"/>
  <c r="AI34" i="1"/>
  <c r="AF34" i="1"/>
  <c r="AE34" i="1"/>
  <c r="AG34" i="1" s="1"/>
  <c r="AJ33" i="1"/>
  <c r="AG33" i="1"/>
  <c r="AJ31" i="1"/>
  <c r="AG31" i="1"/>
  <c r="AI30" i="1"/>
  <c r="AH30" i="1"/>
  <c r="AJ30" i="1" s="1"/>
  <c r="AG30" i="1"/>
  <c r="AF30" i="1"/>
  <c r="AE30" i="1"/>
  <c r="AI29" i="1"/>
  <c r="AI28" i="1" s="1"/>
  <c r="AF29" i="1"/>
  <c r="AF28" i="1" s="1"/>
  <c r="AE29" i="1"/>
  <c r="AG29" i="1" s="1"/>
  <c r="AJ24" i="1"/>
  <c r="AG24" i="1"/>
  <c r="AI23" i="1"/>
  <c r="AJ23" i="1" s="1"/>
  <c r="AH23" i="1"/>
  <c r="AF23" i="1"/>
  <c r="AE23" i="1"/>
  <c r="AG23" i="1" s="1"/>
  <c r="AI22" i="1"/>
  <c r="AH22" i="1"/>
  <c r="AJ22" i="1" s="1"/>
  <c r="AG22" i="1"/>
  <c r="AF22" i="1"/>
  <c r="AE22" i="1"/>
  <c r="AI21" i="1"/>
  <c r="AJ21" i="1" s="1"/>
  <c r="AH21" i="1"/>
  <c r="AF21" i="1"/>
  <c r="AE21" i="1"/>
  <c r="AG21" i="1" s="1"/>
  <c r="AI20" i="1"/>
  <c r="AH20" i="1"/>
  <c r="AJ20" i="1" s="1"/>
  <c r="AG20" i="1"/>
  <c r="AF20" i="1"/>
  <c r="AE20" i="1"/>
  <c r="AJ19" i="1"/>
  <c r="AG19" i="1"/>
  <c r="AJ18" i="1"/>
  <c r="AG18" i="1"/>
  <c r="AI17" i="1"/>
  <c r="AI16" i="1" s="1"/>
  <c r="AI15" i="1" s="1"/>
  <c r="AI14" i="1" s="1"/>
  <c r="AI13" i="1" s="1"/>
  <c r="AH17" i="1"/>
  <c r="AJ17" i="1" s="1"/>
  <c r="AF17" i="1"/>
  <c r="AE17" i="1"/>
  <c r="AG17" i="1" s="1"/>
  <c r="AH16" i="1"/>
  <c r="AJ16" i="1" s="1"/>
  <c r="AF16" i="1"/>
  <c r="AH15" i="1"/>
  <c r="AF15" i="1"/>
  <c r="AH14" i="1"/>
  <c r="AF14" i="1"/>
  <c r="AH13" i="1"/>
  <c r="AF13" i="1"/>
  <c r="AJ15" i="1" l="1"/>
  <c r="AF26" i="1"/>
  <c r="AF25" i="1" s="1"/>
  <c r="AF12" i="1" s="1"/>
  <c r="AF11" i="1" s="1"/>
  <c r="AF116" i="1" s="1"/>
  <c r="AF27" i="1"/>
  <c r="AH48" i="1"/>
  <c r="AJ13" i="1"/>
  <c r="AI26" i="1"/>
  <c r="AI25" i="1" s="1"/>
  <c r="AI27" i="1"/>
  <c r="AI12" i="1"/>
  <c r="AI11" i="1" s="1"/>
  <c r="AI116" i="1" s="1"/>
  <c r="AG104" i="1"/>
  <c r="AE103" i="1"/>
  <c r="AJ14" i="1"/>
  <c r="AJ103" i="1"/>
  <c r="AH102" i="1"/>
  <c r="AJ102" i="1" s="1"/>
  <c r="AJ35" i="1"/>
  <c r="AJ68" i="1"/>
  <c r="AJ76" i="1"/>
  <c r="AJ81" i="1"/>
  <c r="AJ89" i="1"/>
  <c r="AJ94" i="1"/>
  <c r="AJ106" i="1"/>
  <c r="AE16" i="1"/>
  <c r="AE28" i="1"/>
  <c r="AE43" i="1"/>
  <c r="AG43" i="1" s="1"/>
  <c r="AE61" i="1"/>
  <c r="AE67" i="1"/>
  <c r="AE75" i="1"/>
  <c r="AE80" i="1"/>
  <c r="AG80" i="1" s="1"/>
  <c r="AE88" i="1"/>
  <c r="AE93" i="1"/>
  <c r="AG93" i="1" s="1"/>
  <c r="AG106" i="1"/>
  <c r="AH29" i="1"/>
  <c r="AH38" i="1"/>
  <c r="AJ38" i="1" s="1"/>
  <c r="AH44" i="1"/>
  <c r="AH62" i="1"/>
  <c r="AH66" i="1"/>
  <c r="AH74" i="1"/>
  <c r="AH87" i="1"/>
  <c r="AJ62" i="1" l="1"/>
  <c r="AH61" i="1"/>
  <c r="AG75" i="1"/>
  <c r="AE74" i="1"/>
  <c r="AE26" i="1"/>
  <c r="AG28" i="1"/>
  <c r="AE27" i="1"/>
  <c r="AG27" i="1" s="1"/>
  <c r="AJ66" i="1"/>
  <c r="AH65" i="1"/>
  <c r="AJ65" i="1" s="1"/>
  <c r="AJ87" i="1"/>
  <c r="AH86" i="1"/>
  <c r="AJ44" i="1"/>
  <c r="AH43" i="1"/>
  <c r="AJ43" i="1" s="1"/>
  <c r="AG67" i="1"/>
  <c r="AE66" i="1"/>
  <c r="AG103" i="1"/>
  <c r="AE102" i="1"/>
  <c r="AG102" i="1" s="1"/>
  <c r="AJ29" i="1"/>
  <c r="AH28" i="1"/>
  <c r="AG16" i="1"/>
  <c r="AE15" i="1"/>
  <c r="AJ74" i="1"/>
  <c r="AH73" i="1"/>
  <c r="AE87" i="1"/>
  <c r="AG88" i="1"/>
  <c r="AE60" i="1"/>
  <c r="AG61" i="1"/>
  <c r="AJ73" i="1" l="1"/>
  <c r="AH72" i="1"/>
  <c r="AJ86" i="1"/>
  <c r="AH85" i="1"/>
  <c r="AG60" i="1"/>
  <c r="AJ61" i="1"/>
  <c r="AH60" i="1"/>
  <c r="AJ28" i="1"/>
  <c r="AH27" i="1"/>
  <c r="AJ27" i="1" s="1"/>
  <c r="AH26" i="1"/>
  <c r="AG26" i="1"/>
  <c r="AE25" i="1"/>
  <c r="AG25" i="1" s="1"/>
  <c r="AG66" i="1"/>
  <c r="AE65" i="1"/>
  <c r="AG65" i="1" s="1"/>
  <c r="AG15" i="1"/>
  <c r="AE14" i="1"/>
  <c r="AG87" i="1"/>
  <c r="AE86" i="1"/>
  <c r="AG74" i="1"/>
  <c r="AE73" i="1"/>
  <c r="AJ85" i="1" l="1"/>
  <c r="AH84" i="1"/>
  <c r="AJ84" i="1" s="1"/>
  <c r="AG86" i="1"/>
  <c r="AE85" i="1"/>
  <c r="AJ60" i="1"/>
  <c r="AH47" i="1"/>
  <c r="AJ47" i="1" s="1"/>
  <c r="AJ26" i="1"/>
  <c r="AH25" i="1"/>
  <c r="AE47" i="1"/>
  <c r="AG47" i="1" s="1"/>
  <c r="AJ72" i="1"/>
  <c r="AH71" i="1"/>
  <c r="AG73" i="1"/>
  <c r="AG72" i="1" s="1"/>
  <c r="AG71" i="1" s="1"/>
  <c r="AG70" i="1" s="1"/>
  <c r="AE72" i="1"/>
  <c r="AE71" i="1" s="1"/>
  <c r="AE70" i="1" s="1"/>
  <c r="AE13" i="1"/>
  <c r="AG14" i="1"/>
  <c r="AJ25" i="1" l="1"/>
  <c r="AH12" i="1"/>
  <c r="AG85" i="1"/>
  <c r="AE84" i="1"/>
  <c r="AG84" i="1" s="1"/>
  <c r="AJ71" i="1"/>
  <c r="AH70" i="1"/>
  <c r="AJ70" i="1" s="1"/>
  <c r="AG13" i="1"/>
  <c r="AE12" i="1"/>
  <c r="AJ12" i="1" l="1"/>
  <c r="AH11" i="1"/>
  <c r="AG12" i="1"/>
  <c r="AE11" i="1"/>
  <c r="AH116" i="1" l="1"/>
  <c r="AJ11" i="1"/>
  <c r="AJ116" i="1" s="1"/>
  <c r="AE116" i="1"/>
  <c r="AG11" i="1"/>
  <c r="AG116" i="1" s="1"/>
</calcChain>
</file>

<file path=xl/sharedStrings.xml><?xml version="1.0" encoding="utf-8"?>
<sst xmlns="http://schemas.openxmlformats.org/spreadsheetml/2006/main" count="256" uniqueCount="100">
  <si>
    <t>Приложение №5.1</t>
  </si>
  <si>
    <t xml:space="preserve">     </t>
  </si>
  <si>
    <r>
      <rPr>
        <b/>
        <sz val="12"/>
        <rFont val="Arial"/>
      </rPr>
      <t>Ведомственная структура расходов бюджета</t>
    </r>
    <r>
      <rPr>
        <b/>
        <sz val="12"/>
        <rFont val="Arial"/>
      </rPr>
      <t xml:space="preserve">  муниципального образования «Сельское поселение  Капустиноярский сельсовет Ахтубинского муниципального района Астраханской области»  на 2025-2026 годы</t>
    </r>
  </si>
  <si>
    <t>тыс. руб.</t>
  </si>
  <si>
    <t>Наименование показателя</t>
  </si>
  <si>
    <t>ППП</t>
  </si>
  <si>
    <t>Раз-
дел</t>
  </si>
  <si>
    <t>Под-
раз-
дел</t>
  </si>
  <si>
    <t>Целевая статья</t>
  </si>
  <si>
    <t>Вид рас-
хода</t>
  </si>
  <si>
    <r>
      <rPr>
        <sz val="10"/>
        <rFont val="Times New Roman"/>
      </rPr>
      <t>Утвержденный бюджет на 2025 год</t>
    </r>
    <r>
      <rPr>
        <sz val="11"/>
        <rFont val="Calibri"/>
      </rPr>
      <t xml:space="preserve">
</t>
    </r>
  </si>
  <si>
    <r>
      <rPr>
        <sz val="10"/>
        <rFont val="Times New Roman"/>
      </rPr>
      <t>Уточненный бюджет на 2025 год</t>
    </r>
    <r>
      <rPr>
        <sz val="11"/>
        <rFont val="Calibri"/>
      </rPr>
      <t xml:space="preserve">
</t>
    </r>
  </si>
  <si>
    <r>
      <rPr>
        <sz val="10"/>
        <rFont val="Times New Roman"/>
      </rPr>
      <t>Утвержденный бюджет на 2026 год</t>
    </r>
    <r>
      <rPr>
        <sz val="11"/>
        <rFont val="Calibri"/>
      </rPr>
      <t xml:space="preserve">
</t>
    </r>
  </si>
  <si>
    <r>
      <rPr>
        <sz val="10"/>
        <rFont val="Times New Roman"/>
      </rPr>
      <t>Уточненный бюджет на 2026 год</t>
    </r>
    <r>
      <rPr>
        <sz val="11"/>
        <rFont val="Calibri"/>
      </rPr>
      <t xml:space="preserve">
</t>
    </r>
  </si>
  <si>
    <t>Администрация муниципального образования "Сельское поселение  Капустиноярский сельсовет Ахтубинского муниципального района Астраханской области"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</si>
  <si>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</si>
  <si>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</si>
  <si>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Непрограммное направление деятельности, реализация функций органов местного самоуправления администрации МО "Сельское поселение  Капустиноярский сельсовет Ахтубинского муниципального района Астраханской области"</t>
  </si>
  <si>
    <t>00 00000</t>
  </si>
  <si>
    <t>Глава муниципального образования "Сельское поселение  Капустиноярский сельсовет Ахтубинского муниципального района Астраханской области" в рамках непрограммного направления деятельности, реализация функций органов местного самоуправления МО "Сельское поселение  Капустиноярский сельсовет Ахтубинского муниципального района Астраханской области"</t>
  </si>
  <si>
    <t>00 00020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</si>
  <si>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</si>
  <si>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</si>
  <si>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</si>
  <si>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страхованию на выплаты денежного содержания и иные выплаты работникам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</si>
  <si>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</si>
  <si>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непрограммные мероприятия</t>
  </si>
  <si>
    <t>Реализация муниципальным районом полномочий, переданных поселениями согласно заключенным соглашениям (КСП) в рамках непрограммных мероприятий</t>
  </si>
  <si>
    <t>00 П0010</t>
  </si>
  <si>
    <t>Межбюджетные трансферты</t>
  </si>
  <si>
    <t>Иные межбюджетные трансферты</t>
  </si>
  <si>
    <t>Расходы на содержание органов местного самоуправления</t>
  </si>
  <si>
    <t>МП "Реализация функций органов местного самоуправления"</t>
  </si>
  <si>
    <t>Обеспечение эффективной финансово-хозяйственной деятельности администрации МО "Сельское поселение  Капустиноярский сельсовет Ахтубинского муниципального района Астраханской области " в рамках муниципальной программы "Реализация функций органов местного самоуправления"</t>
  </si>
  <si>
    <t>Расходы на обеспечение функций органов местного самоуправления МО "Сельское поселение  Капустиноярский сельсовет Ахтубинского муниципального района Астраханской области" в рамках подпрограммы "Обеспечение эффективной финансово-хозяйственной деятелльности администрации МО "Сельское поселение  Капустиноярский сельсовет Ахтубинского муниципального района Астраханской области " муниципальной программы "Реализация функций органов местного самоуправления"</t>
  </si>
  <si>
    <t>00 00010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</si>
  <si>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</si>
  <si>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</si>
  <si>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</si>
  <si>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</si>
  <si>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</si>
  <si>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Закупка энергетических ресурсов</t>
  </si>
  <si>
    <t>Иные бюджетные ассигнования</t>
  </si>
  <si>
    <t>Уплата налогов, сборов и иных платежей</t>
  </si>
  <si>
    <t>Уплата налога имущества организаций и земельного налога</t>
  </si>
  <si>
    <t>Уплата прочих налогов, сборов</t>
  </si>
  <si>
    <t>Уплата иных платежей</t>
  </si>
  <si>
    <t>Резервный фонд</t>
  </si>
  <si>
    <t>00 80200</t>
  </si>
  <si>
    <t>00 8020</t>
  </si>
  <si>
    <t>Другие общегосударственные вопросы</t>
  </si>
  <si>
    <t>Непрограммное направление деятельности, реализация функций органов местного самоуправления МО "Капустиноярский сельсовет"</t>
  </si>
  <si>
    <t>00 80250</t>
  </si>
  <si>
    <t>Исполнение судебных издержек</t>
  </si>
  <si>
    <t>Исполнение судебных актов РФ и мировых соглашений по возмещению причиненного вреда</t>
  </si>
  <si>
    <t>00 80280</t>
  </si>
  <si>
    <t>МП «Обеспечение первичных мер пожарной безопасности в границах МО "Сельское поселение  Капустиноярский сельсовет Ахтубинского муниципального района Астраханской области"</t>
  </si>
  <si>
    <t>Обеспечение пожарной безопасности поселения в рамках муниципальной программы "Обеспечение первичных мер пожарной безопасности в границах муниципального образования "Сельское поселение  Капустиноярский сельсовет Ахтубинского муниципального района Астраханской области "</t>
  </si>
  <si>
    <t>00 80050</t>
  </si>
  <si>
    <t>МП "Управление и распоряжение муниципальным имуществом муниципального образования "Сельское поселение  Капустиноярский сельсовет Ахтубинского муниципального района Астраханской области"</t>
  </si>
  <si>
    <t>Обеспечение управления и распоряжения муниципальным имуществом в рамках муниципальной программы "Управление и распоряжение муниципальным имуществом МО "Сельское поселение  Капустиноярский сельсовет Ахтубинского муниципального района Астраханской области"</t>
  </si>
  <si>
    <t>00 80240</t>
  </si>
  <si>
    <t>НАЦИОНАЛЬНАЯ ОБОРОНА</t>
  </si>
  <si>
    <t>Мобилизационная и вневойсковая подготовка</t>
  </si>
  <si>
    <t>01</t>
  </si>
  <si>
    <t xml:space="preserve">Организация мобилизационной подготовки, системы воинского учета и бронирования в муниципальном образовании «Сельское поселение  Капустиноярский сельсовет Ахтубинского муниципального района Астраханской области» </t>
  </si>
  <si>
    <t>Расходы на осуществление первичного воинского учета в МО "Сельское поселение  Капустиноярский сельсовет Ахтубинского муниципального района Астраханской области" в рамках подпрограммы «Организация мобилизационной подготовки, системы воинского учета и бронирования в муниципальном образовании «Сельское поселение  Капустиноярский сельсовет Ахтубинского муниципального района Астраханской области » муниципальной программы "Реализация функций органов местного самоуправления"</t>
  </si>
  <si>
    <t>00 51180</t>
  </si>
  <si>
    <t>ЖИЛИЩНО-КОММУНАЛЬНОЕ ХОЗЯЙСТВО</t>
  </si>
  <si>
    <t>Благоустройство</t>
  </si>
  <si>
    <t>МП «Благоустройство территории МО "Сельское поселение  Капустиноярский сельсовет Ахтубинского муниципального района Астраханской области"</t>
  </si>
  <si>
    <t>03</t>
  </si>
  <si>
    <t>Мероприятия по благоустройству территории МО "Сельское поселение  Капустиноярский сельсовет Ахтубинского муниципального района Астраханской области" в рамках МП "Благоустройство территории МО "Сельское поселение  Капустиноярский сельсовет Ахтубинского муниципального района Астраханской области "</t>
  </si>
  <si>
    <t>00 80260</t>
  </si>
  <si>
    <t xml:space="preserve">"МП «Формирование современной городской среды в МО "Сельское поселение Капустиноярский сельсовет Ахтубинского муниципального района Астраханской области» " </t>
  </si>
  <si>
    <t>04</t>
  </si>
  <si>
    <t>Z</t>
  </si>
  <si>
    <t>F2 55550</t>
  </si>
  <si>
    <t>00 C5550</t>
  </si>
  <si>
    <t>00 С5550</t>
  </si>
  <si>
    <t>КУЛЬТУРА, КИНЕМАТОГРАФИЯ</t>
  </si>
  <si>
    <t>Культура</t>
  </si>
  <si>
    <t>98</t>
  </si>
  <si>
    <t>Реализация муниципальным районом полномочий, переданных поселениями согласно заключенным соглашениям (ДК культура)</t>
  </si>
  <si>
    <t>00П0030</t>
  </si>
  <si>
    <t>СОЦИАЛЬНАЯ ПОЛИТИКА</t>
  </si>
  <si>
    <t>Пенсионное обеспечение</t>
  </si>
  <si>
    <t>0</t>
  </si>
  <si>
    <t>Повышение качества предоставления муниципальных социальных выплат населению " муниципальной программы "Реализация функций органов местного самоуправления</t>
  </si>
  <si>
    <t>3</t>
  </si>
  <si>
    <t>Доплаты к пенсиям государственных служащих субъектов Российской Федерации и муниципальных служащих в рамках подпрограммы "Повышение качества предоставления муниципальных социальных выплат населению " муниципальной программы "Реализация функций органов местного самоуправления"</t>
  </si>
  <si>
    <t>00 20030</t>
  </si>
  <si>
    <t>Социальное обеспечение и иные выплаты населению</t>
  </si>
  <si>
    <t>Публичные нормативные социальные выплаты гражданам</t>
  </si>
  <si>
    <t>Иные пенсии, социальные доплаты к пенсиям</t>
  </si>
  <si>
    <t>Верно:</t>
  </si>
  <si>
    <r>
      <t xml:space="preserve">Сумма изменений  </t>
    </r>
    <r>
      <rPr>
        <sz val="11"/>
        <rFont val="Calibri"/>
      </rPr>
      <t xml:space="preserve">
</t>
    </r>
  </si>
  <si>
    <t xml:space="preserve">Сумма изменений  </t>
  </si>
  <si>
    <t xml:space="preserve">к решению Совета муниципального образования «Сельское  поселение  Капустиноярский сельсовет Ахтубинского                                                                                                                                                   муниципального района Астраханской области»   </t>
  </si>
  <si>
    <t xml:space="preserve">от 02.08.2024 №11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</si>
</sst>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;[Red]\-0"/>
    <numFmt numFmtId="165" formatCode="0.00000"/>
    <numFmt numFmtId="166" formatCode="00"/>
    <numFmt numFmtId="167" formatCode="0000"/>
  </numFmts>
  <fonts count="14" x14ac:knownFonts="1">
    <font>
      <sz val="11"/>
      <name val="Calibri"/>
    </font>
    <font>
      <sz val="8"/>
      <name val="Arial"/>
    </font>
    <font>
      <sz val="9"/>
      <name val="Arial"/>
    </font>
    <font>
      <b/>
      <sz val="12"/>
      <name val="Arial"/>
    </font>
    <font>
      <sz val="10"/>
      <name val="Times New Roman"/>
    </font>
    <font>
      <b/>
      <sz val="11"/>
      <name val="Arial"/>
    </font>
    <font>
      <b/>
      <sz val="8"/>
      <name val="Arial"/>
    </font>
    <font>
      <i/>
      <sz val="9"/>
      <name val="Arial"/>
    </font>
    <font>
      <i/>
      <sz val="8"/>
      <name val="Arial"/>
    </font>
    <font>
      <sz val="10"/>
      <name val="Arial"/>
    </font>
    <font>
      <b/>
      <sz val="9"/>
      <name val="Arial"/>
    </font>
    <font>
      <b/>
      <i/>
      <sz val="8"/>
      <name val="Arial"/>
    </font>
    <font>
      <sz val="11"/>
      <name val="Arial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/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dotted">
        <color rgb="FF000000"/>
      </left>
      <right/>
      <top style="thin">
        <color rgb="FF000000"/>
      </top>
      <bottom style="dotted">
        <color rgb="FF000000"/>
      </bottom>
      <diagonal/>
    </border>
    <border>
      <left/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medium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thin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medium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tted">
        <color rgb="FF000000"/>
      </top>
      <bottom style="medium">
        <color rgb="FF000000"/>
      </bottom>
      <diagonal/>
    </border>
    <border>
      <left/>
      <right/>
      <top style="dotted">
        <color rgb="FF000000"/>
      </top>
      <bottom style="medium">
        <color rgb="FF000000"/>
      </bottom>
      <diagonal/>
    </border>
    <border>
      <left/>
      <right style="thin">
        <color rgb="FF000000"/>
      </right>
      <top style="dotted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2">
    <xf numFmtId="0" fontId="1" fillId="0" borderId="0" xfId="0" applyNumberFormat="1" applyFont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right" wrapText="1"/>
    </xf>
    <xf numFmtId="0" fontId="2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right"/>
    </xf>
    <xf numFmtId="0" fontId="1" fillId="0" borderId="1" xfId="0" applyNumberFormat="1" applyFont="1" applyBorder="1" applyAlignment="1">
      <alignment horizontal="left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left"/>
    </xf>
    <xf numFmtId="1" fontId="1" fillId="0" borderId="13" xfId="0" applyNumberFormat="1" applyFont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164" fontId="1" fillId="0" borderId="18" xfId="0" applyNumberFormat="1" applyFont="1" applyBorder="1" applyAlignment="1">
      <alignment horizontal="center"/>
    </xf>
    <xf numFmtId="0" fontId="5" fillId="0" borderId="0" xfId="0" applyNumberFormat="1" applyFont="1" applyAlignment="1">
      <alignment horizontal="left"/>
    </xf>
    <xf numFmtId="0" fontId="6" fillId="0" borderId="22" xfId="0" applyNumberFormat="1" applyFont="1" applyBorder="1" applyAlignment="1">
      <alignment horizontal="center" wrapText="1"/>
    </xf>
    <xf numFmtId="0" fontId="6" fillId="0" borderId="24" xfId="0" applyNumberFormat="1" applyFont="1" applyBorder="1" applyAlignment="1">
      <alignment horizontal="left" wrapText="1"/>
    </xf>
    <xf numFmtId="0" fontId="6" fillId="0" borderId="25" xfId="0" applyNumberFormat="1" applyFont="1" applyBorder="1" applyAlignment="1">
      <alignment horizontal="left" wrapText="1"/>
    </xf>
    <xf numFmtId="0" fontId="6" fillId="0" borderId="26" xfId="0" applyNumberFormat="1" applyFont="1" applyBorder="1" applyAlignment="1">
      <alignment horizontal="left" wrapText="1"/>
    </xf>
    <xf numFmtId="0" fontId="6" fillId="0" borderId="27" xfId="0" applyNumberFormat="1" applyFont="1" applyBorder="1" applyAlignment="1">
      <alignment horizontal="left" wrapText="1"/>
    </xf>
    <xf numFmtId="165" fontId="6" fillId="0" borderId="22" xfId="0" applyNumberFormat="1" applyFont="1" applyBorder="1" applyAlignment="1">
      <alignment horizontal="right"/>
    </xf>
    <xf numFmtId="165" fontId="6" fillId="0" borderId="28" xfId="0" applyNumberFormat="1" applyFont="1" applyBorder="1" applyAlignment="1">
      <alignment horizontal="right"/>
    </xf>
    <xf numFmtId="165" fontId="1" fillId="0" borderId="29" xfId="0" applyNumberFormat="1" applyFont="1" applyBorder="1" applyAlignment="1">
      <alignment horizontal="right"/>
    </xf>
    <xf numFmtId="0" fontId="7" fillId="0" borderId="0" xfId="0" applyNumberFormat="1" applyFont="1" applyAlignment="1">
      <alignment horizontal="left"/>
    </xf>
    <xf numFmtId="1" fontId="8" fillId="0" borderId="29" xfId="0" applyNumberFormat="1" applyFont="1" applyBorder="1" applyAlignment="1">
      <alignment horizontal="center"/>
    </xf>
    <xf numFmtId="166" fontId="8" fillId="0" borderId="29" xfId="0" applyNumberFormat="1" applyFont="1" applyBorder="1" applyAlignment="1">
      <alignment horizontal="center"/>
    </xf>
    <xf numFmtId="0" fontId="8" fillId="0" borderId="33" xfId="0" applyNumberFormat="1" applyFont="1" applyBorder="1" applyAlignment="1">
      <alignment horizontal="center"/>
    </xf>
    <xf numFmtId="0" fontId="8" fillId="0" borderId="34" xfId="0" applyNumberFormat="1" applyFont="1" applyBorder="1" applyAlignment="1">
      <alignment horizontal="center"/>
    </xf>
    <xf numFmtId="0" fontId="8" fillId="0" borderId="35" xfId="0" applyNumberFormat="1" applyFont="1" applyBorder="1" applyAlignment="1">
      <alignment horizontal="center"/>
    </xf>
    <xf numFmtId="0" fontId="8" fillId="0" borderId="36" xfId="0" applyNumberFormat="1" applyFont="1" applyBorder="1" applyAlignment="1">
      <alignment horizontal="center"/>
    </xf>
    <xf numFmtId="0" fontId="8" fillId="0" borderId="37" xfId="0" applyNumberFormat="1" applyFont="1" applyBorder="1" applyAlignment="1">
      <alignment horizontal="center"/>
    </xf>
    <xf numFmtId="0" fontId="8" fillId="0" borderId="29" xfId="0" applyNumberFormat="1" applyFont="1" applyBorder="1" applyAlignment="1">
      <alignment horizontal="center"/>
    </xf>
    <xf numFmtId="165" fontId="8" fillId="0" borderId="29" xfId="0" applyNumberFormat="1" applyFont="1" applyBorder="1" applyAlignment="1">
      <alignment horizontal="right"/>
    </xf>
    <xf numFmtId="0" fontId="9" fillId="0" borderId="0" xfId="0" applyNumberFormat="1" applyFont="1" applyAlignment="1">
      <alignment horizontal="left"/>
    </xf>
    <xf numFmtId="0" fontId="1" fillId="0" borderId="30" xfId="0" applyNumberFormat="1" applyFont="1" applyBorder="1" applyAlignment="1">
      <alignment horizontal="left" wrapText="1"/>
    </xf>
    <xf numFmtId="1" fontId="1" fillId="0" borderId="29" xfId="0" applyNumberFormat="1" applyFont="1" applyBorder="1" applyAlignment="1">
      <alignment horizontal="center"/>
    </xf>
    <xf numFmtId="166" fontId="1" fillId="0" borderId="29" xfId="0" applyNumberFormat="1" applyFont="1" applyBorder="1" applyAlignment="1">
      <alignment horizontal="center"/>
    </xf>
    <xf numFmtId="0" fontId="1" fillId="0" borderId="33" xfId="0" applyNumberFormat="1" applyFont="1" applyBorder="1" applyAlignment="1">
      <alignment horizontal="center"/>
    </xf>
    <xf numFmtId="0" fontId="1" fillId="0" borderId="34" xfId="0" applyNumberFormat="1" applyFont="1" applyBorder="1" applyAlignment="1">
      <alignment horizontal="center"/>
    </xf>
    <xf numFmtId="0" fontId="1" fillId="0" borderId="35" xfId="0" applyNumberFormat="1" applyFont="1" applyBorder="1" applyAlignment="1">
      <alignment horizontal="center"/>
    </xf>
    <xf numFmtId="0" fontId="1" fillId="0" borderId="36" xfId="0" applyNumberFormat="1" applyFont="1" applyBorder="1" applyAlignment="1">
      <alignment horizontal="center"/>
    </xf>
    <xf numFmtId="0" fontId="1" fillId="0" borderId="37" xfId="0" applyNumberFormat="1" applyFont="1" applyBorder="1" applyAlignment="1">
      <alignment horizontal="center"/>
    </xf>
    <xf numFmtId="0" fontId="1" fillId="0" borderId="29" xfId="0" applyNumberFormat="1" applyFont="1" applyBorder="1" applyAlignment="1">
      <alignment horizontal="center"/>
    </xf>
    <xf numFmtId="165" fontId="6" fillId="0" borderId="29" xfId="0" applyNumberFormat="1" applyFont="1" applyBorder="1" applyAlignment="1">
      <alignment horizontal="right"/>
    </xf>
    <xf numFmtId="0" fontId="10" fillId="0" borderId="0" xfId="0" applyNumberFormat="1" applyFont="1" applyAlignment="1">
      <alignment horizontal="left"/>
    </xf>
    <xf numFmtId="1" fontId="6" fillId="0" borderId="29" xfId="0" applyNumberFormat="1" applyFont="1" applyBorder="1" applyAlignment="1">
      <alignment horizontal="center"/>
    </xf>
    <xf numFmtId="166" fontId="6" fillId="0" borderId="29" xfId="0" applyNumberFormat="1" applyFont="1" applyBorder="1" applyAlignment="1">
      <alignment horizontal="center"/>
    </xf>
    <xf numFmtId="166" fontId="6" fillId="0" borderId="33" xfId="0" applyNumberFormat="1" applyFont="1" applyBorder="1" applyAlignment="1">
      <alignment horizontal="center"/>
    </xf>
    <xf numFmtId="1" fontId="6" fillId="0" borderId="34" xfId="0" applyNumberFormat="1" applyFont="1" applyBorder="1" applyAlignment="1">
      <alignment horizontal="center"/>
    </xf>
    <xf numFmtId="0" fontId="6" fillId="0" borderId="29" xfId="0" applyNumberFormat="1" applyFont="1" applyBorder="1" applyAlignment="1">
      <alignment horizontal="center"/>
    </xf>
    <xf numFmtId="166" fontId="1" fillId="0" borderId="33" xfId="0" applyNumberFormat="1" applyFont="1" applyBorder="1" applyAlignment="1">
      <alignment horizontal="center"/>
    </xf>
    <xf numFmtId="1" fontId="1" fillId="0" borderId="34" xfId="0" applyNumberFormat="1" applyFont="1" applyBorder="1" applyAlignment="1">
      <alignment horizontal="center"/>
    </xf>
    <xf numFmtId="0" fontId="6" fillId="0" borderId="0" xfId="0" applyNumberFormat="1" applyFont="1" applyAlignment="1">
      <alignment horizontal="left"/>
    </xf>
    <xf numFmtId="0" fontId="8" fillId="0" borderId="0" xfId="0" applyNumberFormat="1" applyFont="1" applyAlignment="1">
      <alignment horizontal="left"/>
    </xf>
    <xf numFmtId="166" fontId="8" fillId="0" borderId="33" xfId="0" applyNumberFormat="1" applyFont="1" applyBorder="1" applyAlignment="1">
      <alignment horizontal="center"/>
    </xf>
    <xf numFmtId="1" fontId="8" fillId="0" borderId="34" xfId="0" applyNumberFormat="1" applyFont="1" applyBorder="1" applyAlignment="1">
      <alignment horizontal="center"/>
    </xf>
    <xf numFmtId="0" fontId="6" fillId="0" borderId="33" xfId="0" applyNumberFormat="1" applyFont="1" applyBorder="1" applyAlignment="1">
      <alignment horizontal="center"/>
    </xf>
    <xf numFmtId="0" fontId="6" fillId="0" borderId="34" xfId="0" applyNumberFormat="1" applyFont="1" applyBorder="1" applyAlignment="1">
      <alignment horizontal="center"/>
    </xf>
    <xf numFmtId="1" fontId="1" fillId="0" borderId="33" xfId="0" applyNumberFormat="1" applyFont="1" applyBorder="1" applyAlignment="1">
      <alignment horizontal="center"/>
    </xf>
    <xf numFmtId="1" fontId="6" fillId="0" borderId="33" xfId="0" applyNumberFormat="1" applyFont="1" applyBorder="1" applyAlignment="1">
      <alignment horizontal="center"/>
    </xf>
    <xf numFmtId="1" fontId="11" fillId="0" borderId="29" xfId="0" applyNumberFormat="1" applyFont="1" applyBorder="1" applyAlignment="1">
      <alignment horizontal="center"/>
    </xf>
    <xf numFmtId="166" fontId="11" fillId="0" borderId="29" xfId="0" applyNumberFormat="1" applyFont="1" applyBorder="1" applyAlignment="1">
      <alignment horizontal="center"/>
    </xf>
    <xf numFmtId="166" fontId="11" fillId="0" borderId="33" xfId="0" applyNumberFormat="1" applyFont="1" applyBorder="1" applyAlignment="1">
      <alignment horizontal="center"/>
    </xf>
    <xf numFmtId="1" fontId="11" fillId="0" borderId="34" xfId="0" applyNumberFormat="1" applyFont="1" applyBorder="1" applyAlignment="1">
      <alignment horizontal="center"/>
    </xf>
    <xf numFmtId="0" fontId="11" fillId="0" borderId="29" xfId="0" applyNumberFormat="1" applyFont="1" applyBorder="1" applyAlignment="1">
      <alignment horizontal="center"/>
    </xf>
    <xf numFmtId="165" fontId="11" fillId="0" borderId="29" xfId="0" applyNumberFormat="1" applyFont="1" applyBorder="1" applyAlignment="1">
      <alignment horizontal="right"/>
    </xf>
    <xf numFmtId="0" fontId="1" fillId="0" borderId="43" xfId="0" applyNumberFormat="1" applyFont="1" applyBorder="1" applyAlignment="1">
      <alignment horizontal="left" wrapText="1"/>
    </xf>
    <xf numFmtId="49" fontId="6" fillId="0" borderId="33" xfId="0" applyNumberFormat="1" applyFont="1" applyBorder="1" applyAlignment="1">
      <alignment horizontal="center"/>
    </xf>
    <xf numFmtId="49" fontId="11" fillId="0" borderId="33" xfId="0" applyNumberFormat="1" applyFont="1" applyBorder="1" applyAlignment="1">
      <alignment horizontal="center"/>
    </xf>
    <xf numFmtId="49" fontId="1" fillId="0" borderId="33" xfId="0" applyNumberFormat="1" applyFont="1" applyBorder="1" applyAlignment="1">
      <alignment horizontal="center"/>
    </xf>
    <xf numFmtId="49" fontId="8" fillId="0" borderId="33" xfId="0" applyNumberFormat="1" applyFont="1" applyBorder="1" applyAlignment="1">
      <alignment horizontal="center"/>
    </xf>
    <xf numFmtId="165" fontId="1" fillId="0" borderId="44" xfId="0" applyNumberFormat="1" applyFont="1" applyBorder="1" applyAlignment="1">
      <alignment horizontal="right"/>
    </xf>
    <xf numFmtId="165" fontId="6" fillId="0" borderId="45" xfId="0" applyNumberFormat="1" applyFont="1" applyBorder="1" applyAlignment="1">
      <alignment horizontal="right"/>
    </xf>
    <xf numFmtId="2" fontId="8" fillId="0" borderId="29" xfId="0" applyNumberFormat="1" applyFont="1" applyBorder="1" applyAlignment="1">
      <alignment horizontal="right"/>
    </xf>
    <xf numFmtId="2" fontId="1" fillId="0" borderId="29" xfId="0" applyNumberFormat="1" applyFont="1" applyBorder="1" applyAlignment="1">
      <alignment horizontal="right"/>
    </xf>
    <xf numFmtId="49" fontId="6" fillId="0" borderId="34" xfId="0" applyNumberFormat="1" applyFont="1" applyBorder="1" applyAlignment="1">
      <alignment horizontal="center"/>
    </xf>
    <xf numFmtId="2" fontId="6" fillId="0" borderId="29" xfId="0" applyNumberFormat="1" applyFont="1" applyBorder="1" applyAlignment="1">
      <alignment horizontal="right"/>
    </xf>
    <xf numFmtId="49" fontId="11" fillId="0" borderId="34" xfId="0" applyNumberFormat="1" applyFont="1" applyBorder="1" applyAlignment="1">
      <alignment horizontal="center"/>
    </xf>
    <xf numFmtId="2" fontId="11" fillId="0" borderId="29" xfId="0" applyNumberFormat="1" applyFont="1" applyBorder="1" applyAlignment="1">
      <alignment horizontal="right"/>
    </xf>
    <xf numFmtId="49" fontId="1" fillId="0" borderId="34" xfId="0" applyNumberFormat="1" applyFont="1" applyBorder="1" applyAlignment="1">
      <alignment horizontal="center"/>
    </xf>
    <xf numFmtId="49" fontId="8" fillId="0" borderId="34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left"/>
    </xf>
    <xf numFmtId="0" fontId="6" fillId="0" borderId="49" xfId="0" applyNumberFormat="1" applyFont="1" applyBorder="1" applyAlignment="1">
      <alignment horizontal="left"/>
    </xf>
    <xf numFmtId="165" fontId="6" fillId="0" borderId="50" xfId="0" applyNumberFormat="1" applyFont="1" applyBorder="1" applyAlignment="1">
      <alignment horizontal="right"/>
    </xf>
    <xf numFmtId="0" fontId="13" fillId="0" borderId="0" xfId="0" applyNumberFormat="1" applyFont="1" applyAlignment="1">
      <alignment horizontal="center"/>
    </xf>
    <xf numFmtId="0" fontId="13" fillId="0" borderId="0" xfId="0" applyNumberFormat="1" applyFont="1" applyAlignment="1">
      <alignment horizontal="center" wrapText="1"/>
    </xf>
    <xf numFmtId="1" fontId="1" fillId="0" borderId="29" xfId="0" applyNumberFormat="1" applyFont="1" applyBorder="1" applyAlignment="1">
      <alignment horizontal="center"/>
    </xf>
    <xf numFmtId="1" fontId="1" fillId="0" borderId="31" xfId="0" applyNumberFormat="1" applyFont="1" applyBorder="1" applyAlignment="1">
      <alignment horizontal="center"/>
    </xf>
    <xf numFmtId="1" fontId="1" fillId="0" borderId="32" xfId="0" applyNumberFormat="1" applyFont="1" applyBorder="1" applyAlignment="1">
      <alignment horizontal="center"/>
    </xf>
    <xf numFmtId="1" fontId="6" fillId="0" borderId="29" xfId="0" applyNumberFormat="1" applyFont="1" applyBorder="1" applyAlignment="1">
      <alignment horizontal="center"/>
    </xf>
    <xf numFmtId="1" fontId="6" fillId="0" borderId="31" xfId="0" applyNumberFormat="1" applyFont="1" applyBorder="1" applyAlignment="1">
      <alignment horizontal="center"/>
    </xf>
    <xf numFmtId="1" fontId="6" fillId="0" borderId="32" xfId="0" applyNumberFormat="1" applyFont="1" applyBorder="1" applyAlignment="1">
      <alignment horizontal="center"/>
    </xf>
    <xf numFmtId="1" fontId="8" fillId="0" borderId="29" xfId="0" applyNumberFormat="1" applyFont="1" applyBorder="1" applyAlignment="1">
      <alignment horizontal="center"/>
    </xf>
    <xf numFmtId="1" fontId="8" fillId="0" borderId="31" xfId="0" applyNumberFormat="1" applyFont="1" applyBorder="1" applyAlignment="1">
      <alignment horizontal="center"/>
    </xf>
    <xf numFmtId="1" fontId="8" fillId="0" borderId="32" xfId="0" applyNumberFormat="1" applyFont="1" applyBorder="1" applyAlignment="1">
      <alignment horizontal="center"/>
    </xf>
    <xf numFmtId="1" fontId="11" fillId="0" borderId="29" xfId="0" applyNumberFormat="1" applyFont="1" applyBorder="1" applyAlignment="1">
      <alignment horizontal="center"/>
    </xf>
    <xf numFmtId="1" fontId="11" fillId="0" borderId="31" xfId="0" applyNumberFormat="1" applyFont="1" applyBorder="1" applyAlignment="1">
      <alignment horizontal="center"/>
    </xf>
    <xf numFmtId="1" fontId="11" fillId="0" borderId="32" xfId="0" applyNumberFormat="1" applyFont="1" applyBorder="1" applyAlignment="1">
      <alignment horizontal="center"/>
    </xf>
    <xf numFmtId="167" fontId="6" fillId="0" borderId="42" xfId="0" applyNumberFormat="1" applyFont="1" applyBorder="1" applyAlignment="1">
      <alignment horizontal="center"/>
    </xf>
    <xf numFmtId="167" fontId="6" fillId="0" borderId="31" xfId="0" applyNumberFormat="1" applyFont="1" applyBorder="1" applyAlignment="1">
      <alignment horizontal="center"/>
    </xf>
    <xf numFmtId="167" fontId="6" fillId="0" borderId="32" xfId="0" applyNumberFormat="1" applyFont="1" applyBorder="1" applyAlignment="1">
      <alignment horizontal="center"/>
    </xf>
    <xf numFmtId="167" fontId="1" fillId="0" borderId="42" xfId="0" applyNumberFormat="1" applyFont="1" applyBorder="1" applyAlignment="1">
      <alignment horizontal="center"/>
    </xf>
    <xf numFmtId="167" fontId="1" fillId="0" borderId="31" xfId="0" applyNumberFormat="1" applyFont="1" applyBorder="1" applyAlignment="1">
      <alignment horizontal="center"/>
    </xf>
    <xf numFmtId="167" fontId="1" fillId="0" borderId="32" xfId="0" applyNumberFormat="1" applyFont="1" applyBorder="1" applyAlignment="1">
      <alignment horizontal="center"/>
    </xf>
    <xf numFmtId="167" fontId="8" fillId="0" borderId="42" xfId="0" applyNumberFormat="1" applyFont="1" applyBorder="1" applyAlignment="1">
      <alignment horizontal="center"/>
    </xf>
    <xf numFmtId="167" fontId="8" fillId="0" borderId="31" xfId="0" applyNumberFormat="1" applyFont="1" applyBorder="1" applyAlignment="1">
      <alignment horizontal="center"/>
    </xf>
    <xf numFmtId="167" fontId="8" fillId="0" borderId="32" xfId="0" applyNumberFormat="1" applyFont="1" applyBorder="1" applyAlignment="1">
      <alignment horizontal="center"/>
    </xf>
    <xf numFmtId="167" fontId="11" fillId="0" borderId="42" xfId="0" applyNumberFormat="1" applyFont="1" applyBorder="1" applyAlignment="1">
      <alignment horizontal="center"/>
    </xf>
    <xf numFmtId="167" fontId="11" fillId="0" borderId="31" xfId="0" applyNumberFormat="1" applyFont="1" applyBorder="1" applyAlignment="1">
      <alignment horizontal="center"/>
    </xf>
    <xf numFmtId="167" fontId="11" fillId="0" borderId="32" xfId="0" applyNumberFormat="1" applyFont="1" applyBorder="1" applyAlignment="1">
      <alignment horizontal="center"/>
    </xf>
    <xf numFmtId="1" fontId="8" fillId="0" borderId="42" xfId="0" applyNumberFormat="1" applyFont="1" applyBorder="1" applyAlignment="1">
      <alignment horizontal="center"/>
    </xf>
    <xf numFmtId="1" fontId="1" fillId="0" borderId="42" xfId="0" applyNumberFormat="1" applyFont="1" applyBorder="1" applyAlignment="1">
      <alignment horizontal="center"/>
    </xf>
    <xf numFmtId="1" fontId="6" fillId="0" borderId="42" xfId="0" applyNumberFormat="1" applyFont="1" applyBorder="1" applyAlignment="1">
      <alignment horizontal="center"/>
    </xf>
    <xf numFmtId="0" fontId="1" fillId="0" borderId="30" xfId="0" applyNumberFormat="1" applyFont="1" applyBorder="1" applyAlignment="1">
      <alignment horizontal="left" wrapText="1"/>
    </xf>
    <xf numFmtId="0" fontId="1" fillId="0" borderId="31" xfId="0" applyNumberFormat="1" applyFont="1" applyBorder="1" applyAlignment="1">
      <alignment horizontal="left" wrapText="1"/>
    </xf>
    <xf numFmtId="0" fontId="1" fillId="0" borderId="32" xfId="0" applyNumberFormat="1" applyFont="1" applyBorder="1" applyAlignment="1">
      <alignment horizontal="left" wrapText="1"/>
    </xf>
    <xf numFmtId="49" fontId="6" fillId="0" borderId="38" xfId="0" applyNumberFormat="1" applyFont="1" applyBorder="1" applyAlignment="1">
      <alignment horizontal="center"/>
    </xf>
    <xf numFmtId="49" fontId="6" fillId="0" borderId="39" xfId="0" applyNumberFormat="1" applyFont="1" applyBorder="1" applyAlignment="1">
      <alignment horizontal="center"/>
    </xf>
    <xf numFmtId="49" fontId="6" fillId="0" borderId="40" xfId="0" applyNumberFormat="1" applyFont="1" applyBorder="1" applyAlignment="1">
      <alignment horizontal="center"/>
    </xf>
    <xf numFmtId="167" fontId="1" fillId="0" borderId="41" xfId="0" applyNumberFormat="1" applyFont="1" applyBorder="1" applyAlignment="1">
      <alignment horizontal="center"/>
    </xf>
    <xf numFmtId="167" fontId="1" fillId="0" borderId="39" xfId="0" applyNumberFormat="1" applyFont="1" applyBorder="1" applyAlignment="1">
      <alignment horizontal="center"/>
    </xf>
    <xf numFmtId="167" fontId="1" fillId="0" borderId="40" xfId="0" applyNumberFormat="1" applyFont="1" applyBorder="1" applyAlignment="1">
      <alignment horizontal="center"/>
    </xf>
    <xf numFmtId="0" fontId="6" fillId="0" borderId="42" xfId="0" applyNumberFormat="1" applyFont="1" applyBorder="1" applyAlignment="1">
      <alignment horizontal="center"/>
    </xf>
    <xf numFmtId="0" fontId="6" fillId="0" borderId="31" xfId="0" applyNumberFormat="1" applyFont="1" applyBorder="1" applyAlignment="1">
      <alignment horizontal="center"/>
    </xf>
    <xf numFmtId="0" fontId="6" fillId="0" borderId="32" xfId="0" applyNumberFormat="1" applyFont="1" applyBorder="1" applyAlignment="1">
      <alignment horizontal="center"/>
    </xf>
    <xf numFmtId="0" fontId="6" fillId="0" borderId="30" xfId="0" applyNumberFormat="1" applyFont="1" applyBorder="1" applyAlignment="1">
      <alignment horizontal="left" wrapText="1"/>
    </xf>
    <xf numFmtId="0" fontId="6" fillId="0" borderId="31" xfId="0" applyNumberFormat="1" applyFont="1" applyBorder="1" applyAlignment="1">
      <alignment horizontal="left" wrapText="1"/>
    </xf>
    <xf numFmtId="0" fontId="6" fillId="0" borderId="32" xfId="0" applyNumberFormat="1" applyFont="1" applyBorder="1" applyAlignment="1">
      <alignment horizontal="left" wrapText="1"/>
    </xf>
    <xf numFmtId="0" fontId="1" fillId="0" borderId="37" xfId="0" applyNumberFormat="1" applyFont="1" applyBorder="1" applyAlignment="1">
      <alignment horizontal="left" wrapText="1"/>
    </xf>
    <xf numFmtId="0" fontId="8" fillId="0" borderId="30" xfId="0" applyNumberFormat="1" applyFont="1" applyBorder="1" applyAlignment="1">
      <alignment horizontal="left" wrapText="1"/>
    </xf>
    <xf numFmtId="0" fontId="8" fillId="0" borderId="31" xfId="0" applyNumberFormat="1" applyFont="1" applyBorder="1" applyAlignment="1">
      <alignment horizontal="left" wrapText="1"/>
    </xf>
    <xf numFmtId="0" fontId="8" fillId="0" borderId="32" xfId="0" applyNumberFormat="1" applyFont="1" applyBorder="1" applyAlignment="1">
      <alignment horizontal="left" wrapText="1"/>
    </xf>
    <xf numFmtId="0" fontId="11" fillId="0" borderId="30" xfId="0" applyNumberFormat="1" applyFont="1" applyBorder="1" applyAlignment="1">
      <alignment horizontal="left" wrapText="1"/>
    </xf>
    <xf numFmtId="0" fontId="11" fillId="0" borderId="31" xfId="0" applyNumberFormat="1" applyFont="1" applyBorder="1" applyAlignment="1">
      <alignment horizontal="left" wrapText="1"/>
    </xf>
    <xf numFmtId="0" fontId="11" fillId="0" borderId="32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" fillId="0" borderId="46" xfId="0" applyNumberFormat="1" applyFont="1" applyBorder="1" applyAlignment="1">
      <alignment horizontal="left" wrapText="1"/>
    </xf>
    <xf numFmtId="0" fontId="1" fillId="0" borderId="47" xfId="0" applyNumberFormat="1" applyFont="1" applyBorder="1" applyAlignment="1">
      <alignment horizontal="left" wrapText="1"/>
    </xf>
    <xf numFmtId="0" fontId="1" fillId="0" borderId="48" xfId="0" applyNumberFormat="1" applyFont="1" applyBorder="1" applyAlignment="1">
      <alignment horizontal="left" wrapText="1"/>
    </xf>
    <xf numFmtId="1" fontId="1" fillId="0" borderId="29" xfId="0" applyNumberFormat="1" applyFont="1" applyBorder="1" applyAlignment="1">
      <alignment horizontal="center" wrapText="1"/>
    </xf>
    <xf numFmtId="1" fontId="1" fillId="0" borderId="31" xfId="0" applyNumberFormat="1" applyFont="1" applyBorder="1" applyAlignment="1">
      <alignment horizontal="center" wrapText="1"/>
    </xf>
    <xf numFmtId="1" fontId="1" fillId="0" borderId="32" xfId="0" applyNumberFormat="1" applyFont="1" applyBorder="1" applyAlignment="1">
      <alignment horizontal="center" wrapText="1"/>
    </xf>
    <xf numFmtId="1" fontId="1" fillId="0" borderId="16" xfId="0" applyNumberFormat="1" applyFont="1" applyBorder="1" applyAlignment="1">
      <alignment horizontal="center"/>
    </xf>
    <xf numFmtId="1" fontId="1" fillId="0" borderId="14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1" fontId="1" fillId="0" borderId="15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 wrapText="1"/>
    </xf>
    <xf numFmtId="1" fontId="1" fillId="0" borderId="14" xfId="0" applyNumberFormat="1" applyFont="1" applyBorder="1" applyAlignment="1">
      <alignment horizontal="center" wrapText="1"/>
    </xf>
    <xf numFmtId="1" fontId="1" fillId="0" borderId="15" xfId="0" applyNumberFormat="1" applyFont="1" applyBorder="1" applyAlignment="1">
      <alignment horizontal="center" wrapText="1"/>
    </xf>
    <xf numFmtId="0" fontId="6" fillId="0" borderId="19" xfId="0" applyNumberFormat="1" applyFont="1" applyBorder="1" applyAlignment="1">
      <alignment horizontal="left" wrapText="1"/>
    </xf>
    <xf numFmtId="0" fontId="6" fillId="0" borderId="20" xfId="0" applyNumberFormat="1" applyFont="1" applyBorder="1" applyAlignment="1">
      <alignment horizontal="left" wrapText="1"/>
    </xf>
    <xf numFmtId="0" fontId="6" fillId="0" borderId="21" xfId="0" applyNumberFormat="1" applyFont="1" applyBorder="1" applyAlignment="1">
      <alignment horizontal="left" wrapText="1"/>
    </xf>
    <xf numFmtId="1" fontId="6" fillId="0" borderId="22" xfId="0" applyNumberFormat="1" applyFont="1" applyBorder="1" applyAlignment="1">
      <alignment horizontal="center"/>
    </xf>
    <xf numFmtId="1" fontId="6" fillId="0" borderId="20" xfId="0" applyNumberFormat="1" applyFont="1" applyBorder="1" applyAlignment="1">
      <alignment horizontal="center"/>
    </xf>
    <xf numFmtId="1" fontId="6" fillId="0" borderId="23" xfId="0" applyNumberFormat="1" applyFont="1" applyBorder="1" applyAlignment="1">
      <alignment horizontal="center"/>
    </xf>
    <xf numFmtId="0" fontId="1" fillId="0" borderId="0" xfId="0" applyNumberFormat="1" applyFont="1"/>
    <xf numFmtId="0" fontId="1" fillId="0" borderId="0" xfId="0" applyNumberFormat="1" applyFont="1" applyAlignment="1">
      <alignment horizontal="right" wrapText="1"/>
    </xf>
    <xf numFmtId="0" fontId="2" fillId="0" borderId="0" xfId="0" applyNumberFormat="1" applyFont="1" applyAlignment="1">
      <alignment horizontal="right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1" fillId="0" borderId="1" xfId="0" applyNumberFormat="1" applyFont="1" applyBorder="1" applyAlignment="1">
      <alignment horizontal="left"/>
    </xf>
    <xf numFmtId="0" fontId="1" fillId="0" borderId="2" xfId="0" applyNumberFormat="1" applyFont="1" applyBorder="1" applyAlignment="1">
      <alignment horizontal="left"/>
    </xf>
    <xf numFmtId="0" fontId="1" fillId="0" borderId="3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18"/>
  <sheetViews>
    <sheetView tabSelected="1" workbookViewId="0">
      <selection activeCell="AF6" sqref="AF6"/>
    </sheetView>
  </sheetViews>
  <sheetFormatPr defaultColWidth="7.140625" defaultRowHeight="11.25" outlineLevelRow="7" x14ac:dyDescent="0.2"/>
  <cols>
    <col min="1" max="1" width="0.5703125" style="1" bestFit="1" customWidth="1"/>
    <col min="2" max="3" width="0.42578125" style="1" bestFit="1" customWidth="1"/>
    <col min="4" max="14" width="0.5703125" style="1" bestFit="1" customWidth="1"/>
    <col min="15" max="15" width="0.7109375" style="1" bestFit="1" customWidth="1"/>
    <col min="16" max="16" width="14.5703125" style="1" bestFit="1" customWidth="1"/>
    <col min="17" max="17" width="11" style="1" bestFit="1" customWidth="1"/>
    <col min="18" max="18" width="0.140625" style="1" bestFit="1" customWidth="1"/>
    <col min="19" max="19" width="19.5703125" style="1" customWidth="1"/>
    <col min="20" max="20" width="3.140625" style="1" bestFit="1" customWidth="1"/>
    <col min="21" max="21" width="0.28515625" style="1" bestFit="1" customWidth="1"/>
    <col min="22" max="22" width="1.140625" style="1" customWidth="1"/>
    <col min="23" max="23" width="3.85546875" style="1" bestFit="1" customWidth="1"/>
    <col min="24" max="24" width="4.42578125" style="1" bestFit="1" customWidth="1"/>
    <col min="25" max="25" width="4.140625" style="1" bestFit="1" customWidth="1"/>
    <col min="26" max="26" width="3.28515625" style="1" bestFit="1" customWidth="1"/>
    <col min="27" max="27" width="3.42578125" style="1" bestFit="1" customWidth="1"/>
    <col min="28" max="28" width="0.85546875" style="1" bestFit="1" customWidth="1"/>
    <col min="29" max="29" width="3.5703125" style="1" customWidth="1"/>
    <col min="30" max="30" width="4.42578125" style="1" bestFit="1" customWidth="1"/>
    <col min="31" max="32" width="9.5703125" style="1" customWidth="1"/>
    <col min="33" max="33" width="11.42578125" style="1" customWidth="1"/>
    <col min="34" max="34" width="9.28515625" style="1" customWidth="1"/>
    <col min="35" max="35" width="10.140625" style="1" customWidth="1"/>
    <col min="36" max="36" width="11.140625" style="1" customWidth="1"/>
    <col min="37" max="1025" width="6.7109375" bestFit="1" customWidth="1"/>
  </cols>
  <sheetData>
    <row r="1" spans="1:51" ht="14.25" customHeight="1" x14ac:dyDescent="0.2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2"/>
      <c r="AG1" s="2"/>
      <c r="AK1" s="154"/>
      <c r="AL1" s="154"/>
      <c r="AM1" s="154"/>
      <c r="AN1" s="154"/>
      <c r="AO1" s="154"/>
      <c r="AP1" s="154"/>
      <c r="AQ1" s="154"/>
      <c r="AR1" s="154"/>
      <c r="AS1" s="154"/>
      <c r="AT1" s="154"/>
      <c r="AU1" s="154"/>
      <c r="AV1" s="154"/>
      <c r="AW1" s="154"/>
      <c r="AX1" s="154"/>
      <c r="AY1" s="154"/>
    </row>
    <row r="2" spans="1:51" ht="12" customHeight="1" x14ac:dyDescent="0.2">
      <c r="A2" s="155" t="s">
        <v>98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2"/>
      <c r="AG2" s="2"/>
    </row>
    <row r="3" spans="1:51" ht="21" customHeight="1" x14ac:dyDescent="0.2">
      <c r="A3" s="155"/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2"/>
      <c r="AG3" s="2"/>
    </row>
    <row r="4" spans="1:51" ht="11.1" customHeight="1" x14ac:dyDescent="0.2">
      <c r="A4" s="156" t="s">
        <v>99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3"/>
      <c r="AG4" s="3"/>
    </row>
    <row r="5" spans="1:51" ht="12" customHeight="1" x14ac:dyDescent="0.2">
      <c r="A5" s="156" t="s">
        <v>1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3"/>
      <c r="AG5" s="3"/>
      <c r="AH5"/>
      <c r="AI5"/>
      <c r="AJ5"/>
    </row>
    <row r="6" spans="1:51" ht="45.95" customHeight="1" x14ac:dyDescent="0.2">
      <c r="A6" s="168" t="s">
        <v>2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4"/>
      <c r="AG6" s="4"/>
      <c r="AH6" s="5"/>
      <c r="AI6" s="5"/>
      <c r="AJ6" s="5"/>
    </row>
    <row r="7" spans="1:51" ht="11.1" customHeight="1" x14ac:dyDescent="0.2">
      <c r="A7" s="169"/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1"/>
      <c r="AF7" s="6"/>
      <c r="AG7" s="6"/>
      <c r="AH7" s="6" t="s">
        <v>3</v>
      </c>
      <c r="AI7" s="6"/>
      <c r="AJ7" s="6"/>
    </row>
    <row r="8" spans="1:51" s="1" customFormat="1" ht="54.95" customHeight="1" x14ac:dyDescent="0.2">
      <c r="A8" s="161" t="s">
        <v>4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3"/>
      <c r="T8" s="161" t="s">
        <v>5</v>
      </c>
      <c r="U8" s="162"/>
      <c r="V8" s="163"/>
      <c r="W8" s="161" t="s">
        <v>6</v>
      </c>
      <c r="X8" s="161" t="s">
        <v>7</v>
      </c>
      <c r="Y8" s="161" t="s">
        <v>8</v>
      </c>
      <c r="Z8" s="162"/>
      <c r="AA8" s="162"/>
      <c r="AB8" s="162"/>
      <c r="AC8" s="163"/>
      <c r="AD8" s="161" t="s">
        <v>9</v>
      </c>
      <c r="AE8" s="157" t="s">
        <v>10</v>
      </c>
      <c r="AF8" s="157" t="s">
        <v>96</v>
      </c>
      <c r="AG8" s="157" t="s">
        <v>11</v>
      </c>
      <c r="AH8" s="157" t="s">
        <v>12</v>
      </c>
      <c r="AI8" s="159" t="s">
        <v>97</v>
      </c>
      <c r="AJ8" s="157" t="s">
        <v>13</v>
      </c>
    </row>
    <row r="9" spans="1:51" s="7" customFormat="1" ht="9.9499999999999993" customHeight="1" x14ac:dyDescent="0.25">
      <c r="A9" s="164"/>
      <c r="B9" s="165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6"/>
      <c r="T9" s="164"/>
      <c r="U9" s="165"/>
      <c r="V9" s="166"/>
      <c r="W9" s="167"/>
      <c r="X9" s="167"/>
      <c r="Y9" s="164"/>
      <c r="Z9" s="165"/>
      <c r="AA9" s="165"/>
      <c r="AB9" s="165"/>
      <c r="AC9" s="166"/>
      <c r="AD9" s="167"/>
      <c r="AE9" s="158"/>
      <c r="AF9" s="158"/>
      <c r="AG9" s="158"/>
      <c r="AH9" s="158"/>
      <c r="AI9" s="160"/>
      <c r="AJ9" s="158"/>
    </row>
    <row r="10" spans="1:51" s="8" customFormat="1" ht="12" customHeight="1" x14ac:dyDescent="0.2">
      <c r="A10" s="145">
        <v>1</v>
      </c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7"/>
      <c r="T10" s="143">
        <v>2</v>
      </c>
      <c r="U10" s="141"/>
      <c r="V10" s="144"/>
      <c r="W10" s="9">
        <v>3</v>
      </c>
      <c r="X10" s="9">
        <v>4</v>
      </c>
      <c r="Y10" s="140">
        <v>5</v>
      </c>
      <c r="Z10" s="141"/>
      <c r="AA10" s="141"/>
      <c r="AB10" s="141"/>
      <c r="AC10" s="142"/>
      <c r="AD10" s="9">
        <v>6</v>
      </c>
      <c r="AE10" s="10">
        <v>8</v>
      </c>
      <c r="AF10" s="10"/>
      <c r="AG10" s="10"/>
      <c r="AH10" s="11">
        <v>8</v>
      </c>
      <c r="AI10" s="11"/>
      <c r="AJ10" s="11"/>
    </row>
    <row r="11" spans="1:51" s="12" customFormat="1" ht="33.75" customHeight="1" x14ac:dyDescent="0.25">
      <c r="A11" s="148" t="s">
        <v>14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50"/>
      <c r="T11" s="151">
        <v>400</v>
      </c>
      <c r="U11" s="152"/>
      <c r="V11" s="153"/>
      <c r="W11" s="13"/>
      <c r="X11" s="13"/>
      <c r="Y11" s="14"/>
      <c r="Z11" s="15"/>
      <c r="AA11" s="16"/>
      <c r="AB11" s="15"/>
      <c r="AC11" s="17"/>
      <c r="AD11" s="13"/>
      <c r="AE11" s="18">
        <f>SUM(AE12+AE70+AE84+AE108+AE102)</f>
        <v>9035.3095900000008</v>
      </c>
      <c r="AF11" s="19">
        <f>SUM(AF12+AF70+AF84+AF108+AF102)</f>
        <v>37.9</v>
      </c>
      <c r="AG11" s="20">
        <f t="shared" ref="AG11:AG31" si="0">AE11+AF11</f>
        <v>9073.2095900000004</v>
      </c>
      <c r="AH11" s="18">
        <f>SUM(AH12+AH70+AH84+AH108+AH102)</f>
        <v>6726.9745899999998</v>
      </c>
      <c r="AI11" s="19">
        <f>SUM(AI12+AI70+AI84+AI108+AI102)</f>
        <v>72.400000000000006</v>
      </c>
      <c r="AJ11" s="20">
        <f t="shared" ref="AJ11:AJ31" si="1">AH11+AI11</f>
        <v>6799.3745899999994</v>
      </c>
    </row>
    <row r="12" spans="1:51" s="21" customFormat="1" ht="12.95" customHeight="1" outlineLevel="1" x14ac:dyDescent="0.2">
      <c r="A12" s="127" t="s">
        <v>15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9"/>
      <c r="T12" s="90">
        <v>400</v>
      </c>
      <c r="U12" s="91"/>
      <c r="V12" s="92"/>
      <c r="W12" s="23">
        <v>1</v>
      </c>
      <c r="X12" s="23">
        <v>0</v>
      </c>
      <c r="Y12" s="24"/>
      <c r="Z12" s="25"/>
      <c r="AA12" s="26"/>
      <c r="AB12" s="27"/>
      <c r="AC12" s="28"/>
      <c r="AD12" s="29"/>
      <c r="AE12" s="30">
        <f>SUM(AE13+AE20+AE25+AE47+AE43)</f>
        <v>5019.8369400000001</v>
      </c>
      <c r="AF12" s="30">
        <f>SUM(AF13+AF20+AF25+AF47+AF43)</f>
        <v>0</v>
      </c>
      <c r="AG12" s="20">
        <f t="shared" si="0"/>
        <v>5019.8369400000001</v>
      </c>
      <c r="AH12" s="30">
        <f>SUM(AH13+AH20+AH25+AH47+AH43)</f>
        <v>3726.07818</v>
      </c>
      <c r="AI12" s="30">
        <f>SUM(AI13+AI20+AI25+AI47+AI43)</f>
        <v>0</v>
      </c>
      <c r="AJ12" s="20">
        <f t="shared" si="1"/>
        <v>3726.07818</v>
      </c>
    </row>
    <row r="13" spans="1:51" s="31" customFormat="1" ht="25.5" customHeight="1" outlineLevel="2" x14ac:dyDescent="0.2">
      <c r="A13" s="111" t="s">
        <v>16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3"/>
      <c r="T13" s="84">
        <v>400</v>
      </c>
      <c r="U13" s="85"/>
      <c r="V13" s="86"/>
      <c r="W13" s="34">
        <v>1</v>
      </c>
      <c r="X13" s="34">
        <v>2</v>
      </c>
      <c r="Y13" s="35"/>
      <c r="Z13" s="36"/>
      <c r="AA13" s="37"/>
      <c r="AB13" s="38"/>
      <c r="AC13" s="39"/>
      <c r="AD13" s="40"/>
      <c r="AE13" s="20">
        <f t="shared" ref="AE13:AF16" si="2">SUM(AE14)</f>
        <v>714.38135999999997</v>
      </c>
      <c r="AF13" s="20">
        <f t="shared" si="2"/>
        <v>0</v>
      </c>
      <c r="AG13" s="20">
        <f t="shared" si="0"/>
        <v>714.38135999999997</v>
      </c>
      <c r="AH13" s="20">
        <f t="shared" ref="AH13:AI16" si="3">SUM(AH14)</f>
        <v>714.38135999999997</v>
      </c>
      <c r="AI13" s="41">
        <f t="shared" si="3"/>
        <v>0</v>
      </c>
      <c r="AJ13" s="20">
        <f t="shared" si="1"/>
        <v>714.38135999999997</v>
      </c>
    </row>
    <row r="14" spans="1:51" s="42" customFormat="1" ht="48" customHeight="1" outlineLevel="3" x14ac:dyDescent="0.2">
      <c r="A14" s="123" t="s">
        <v>17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5"/>
      <c r="T14" s="87">
        <v>400</v>
      </c>
      <c r="U14" s="88"/>
      <c r="V14" s="89"/>
      <c r="W14" s="44">
        <v>1</v>
      </c>
      <c r="X14" s="44">
        <v>2</v>
      </c>
      <c r="Y14" s="45">
        <v>99</v>
      </c>
      <c r="Z14" s="46">
        <v>0</v>
      </c>
      <c r="AA14" s="114" t="s">
        <v>18</v>
      </c>
      <c r="AB14" s="115"/>
      <c r="AC14" s="116"/>
      <c r="AD14" s="47"/>
      <c r="AE14" s="41">
        <f t="shared" si="2"/>
        <v>714.38135999999997</v>
      </c>
      <c r="AF14" s="41">
        <f t="shared" si="2"/>
        <v>0</v>
      </c>
      <c r="AG14" s="20">
        <f t="shared" si="0"/>
        <v>714.38135999999997</v>
      </c>
      <c r="AH14" s="41">
        <f t="shared" si="3"/>
        <v>714.38135999999997</v>
      </c>
      <c r="AI14" s="41">
        <f t="shared" si="3"/>
        <v>0</v>
      </c>
      <c r="AJ14" s="20">
        <f t="shared" si="1"/>
        <v>714.38135999999997</v>
      </c>
    </row>
    <row r="15" spans="1:51" s="8" customFormat="1" ht="61.35" customHeight="1" outlineLevel="4" x14ac:dyDescent="0.2">
      <c r="A15" s="111" t="s">
        <v>19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3"/>
      <c r="T15" s="84">
        <v>400</v>
      </c>
      <c r="U15" s="85"/>
      <c r="V15" s="86"/>
      <c r="W15" s="34">
        <v>1</v>
      </c>
      <c r="X15" s="34">
        <v>2</v>
      </c>
      <c r="Y15" s="48">
        <v>99</v>
      </c>
      <c r="Z15" s="49">
        <v>1</v>
      </c>
      <c r="AA15" s="117" t="s">
        <v>20</v>
      </c>
      <c r="AB15" s="118"/>
      <c r="AC15" s="119"/>
      <c r="AD15" s="40"/>
      <c r="AE15" s="20">
        <f t="shared" si="2"/>
        <v>714.38135999999997</v>
      </c>
      <c r="AF15" s="20">
        <f t="shared" si="2"/>
        <v>0</v>
      </c>
      <c r="AG15" s="20">
        <f t="shared" si="0"/>
        <v>714.38135999999997</v>
      </c>
      <c r="AH15" s="20">
        <f t="shared" si="3"/>
        <v>714.38135999999997</v>
      </c>
      <c r="AI15" s="41">
        <f t="shared" si="3"/>
        <v>0</v>
      </c>
      <c r="AJ15" s="20">
        <f t="shared" si="1"/>
        <v>714.38135999999997</v>
      </c>
    </row>
    <row r="16" spans="1:51" s="50" customFormat="1" ht="44.25" customHeight="1" outlineLevel="5" x14ac:dyDescent="0.2">
      <c r="A16" s="123" t="s">
        <v>21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  <c r="S16" s="125"/>
      <c r="T16" s="87">
        <v>400</v>
      </c>
      <c r="U16" s="88"/>
      <c r="V16" s="89"/>
      <c r="W16" s="44">
        <v>1</v>
      </c>
      <c r="X16" s="44">
        <v>2</v>
      </c>
      <c r="Y16" s="45">
        <v>99</v>
      </c>
      <c r="Z16" s="46">
        <v>1</v>
      </c>
      <c r="AA16" s="96" t="s">
        <v>20</v>
      </c>
      <c r="AB16" s="97"/>
      <c r="AC16" s="98"/>
      <c r="AD16" s="43">
        <v>100</v>
      </c>
      <c r="AE16" s="41">
        <f t="shared" si="2"/>
        <v>714.38135999999997</v>
      </c>
      <c r="AF16" s="41">
        <f t="shared" si="2"/>
        <v>0</v>
      </c>
      <c r="AG16" s="20">
        <f t="shared" si="0"/>
        <v>714.38135999999997</v>
      </c>
      <c r="AH16" s="41">
        <f t="shared" si="3"/>
        <v>714.38135999999997</v>
      </c>
      <c r="AI16" s="41">
        <f t="shared" si="3"/>
        <v>0</v>
      </c>
      <c r="AJ16" s="20">
        <f t="shared" si="1"/>
        <v>714.38135999999997</v>
      </c>
    </row>
    <row r="17" spans="1:36" s="51" customFormat="1" ht="14.25" customHeight="1" outlineLevel="6" x14ac:dyDescent="0.2">
      <c r="A17" s="127" t="s">
        <v>22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9"/>
      <c r="T17" s="90">
        <v>400</v>
      </c>
      <c r="U17" s="91"/>
      <c r="V17" s="92"/>
      <c r="W17" s="23">
        <v>1</v>
      </c>
      <c r="X17" s="23">
        <v>2</v>
      </c>
      <c r="Y17" s="52">
        <v>99</v>
      </c>
      <c r="Z17" s="53">
        <v>1</v>
      </c>
      <c r="AA17" s="102" t="s">
        <v>20</v>
      </c>
      <c r="AB17" s="103"/>
      <c r="AC17" s="104"/>
      <c r="AD17" s="22">
        <v>120</v>
      </c>
      <c r="AE17" s="30">
        <f>SUM(AE18+AE19)</f>
        <v>714.38135999999997</v>
      </c>
      <c r="AF17" s="30">
        <f>SUM(AF18+AF19)</f>
        <v>0</v>
      </c>
      <c r="AG17" s="20">
        <f t="shared" si="0"/>
        <v>714.38135999999997</v>
      </c>
      <c r="AH17" s="30">
        <f>SUM(AH18+AH19)</f>
        <v>714.38135999999997</v>
      </c>
      <c r="AI17" s="30">
        <f>SUM(AI18+AI19)</f>
        <v>0</v>
      </c>
      <c r="AJ17" s="20">
        <f t="shared" si="1"/>
        <v>714.38135999999997</v>
      </c>
    </row>
    <row r="18" spans="1:36" s="1" customFormat="1" ht="13.5" customHeight="1" outlineLevel="7" x14ac:dyDescent="0.2">
      <c r="A18" s="111" t="s">
        <v>23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3"/>
      <c r="T18" s="84">
        <v>400</v>
      </c>
      <c r="U18" s="85"/>
      <c r="V18" s="86"/>
      <c r="W18" s="34">
        <v>1</v>
      </c>
      <c r="X18" s="34">
        <v>2</v>
      </c>
      <c r="Y18" s="48">
        <v>99</v>
      </c>
      <c r="Z18" s="49">
        <v>1</v>
      </c>
      <c r="AA18" s="99" t="s">
        <v>20</v>
      </c>
      <c r="AB18" s="100"/>
      <c r="AC18" s="101"/>
      <c r="AD18" s="33">
        <v>121</v>
      </c>
      <c r="AE18" s="20">
        <v>548.67999999999995</v>
      </c>
      <c r="AF18" s="20">
        <v>0</v>
      </c>
      <c r="AG18" s="20">
        <f t="shared" si="0"/>
        <v>548.67999999999995</v>
      </c>
      <c r="AH18" s="20">
        <v>548.67999999999995</v>
      </c>
      <c r="AI18" s="20">
        <v>0</v>
      </c>
      <c r="AJ18" s="20">
        <f t="shared" si="1"/>
        <v>548.67999999999995</v>
      </c>
    </row>
    <row r="19" spans="1:36" s="1" customFormat="1" ht="23.25" customHeight="1" outlineLevel="7" x14ac:dyDescent="0.2">
      <c r="A19" s="111" t="s">
        <v>24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3"/>
      <c r="T19" s="84">
        <v>400</v>
      </c>
      <c r="U19" s="85"/>
      <c r="V19" s="86"/>
      <c r="W19" s="34">
        <v>1</v>
      </c>
      <c r="X19" s="34">
        <v>2</v>
      </c>
      <c r="Y19" s="48">
        <v>99</v>
      </c>
      <c r="Z19" s="49">
        <v>1</v>
      </c>
      <c r="AA19" s="99" t="s">
        <v>20</v>
      </c>
      <c r="AB19" s="100"/>
      <c r="AC19" s="101"/>
      <c r="AD19" s="33">
        <v>129</v>
      </c>
      <c r="AE19" s="20">
        <v>165.70135999999999</v>
      </c>
      <c r="AF19" s="20">
        <v>0</v>
      </c>
      <c r="AG19" s="20">
        <f t="shared" si="0"/>
        <v>165.70135999999999</v>
      </c>
      <c r="AH19" s="20">
        <v>165.70135999999999</v>
      </c>
      <c r="AI19" s="20">
        <v>0</v>
      </c>
      <c r="AJ19" s="20">
        <f t="shared" si="1"/>
        <v>165.70135999999999</v>
      </c>
    </row>
    <row r="20" spans="1:36" s="31" customFormat="1" ht="26.25" customHeight="1" outlineLevel="2" x14ac:dyDescent="0.2">
      <c r="A20" s="111" t="s">
        <v>25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3"/>
      <c r="T20" s="84">
        <v>400</v>
      </c>
      <c r="U20" s="85"/>
      <c r="V20" s="86"/>
      <c r="W20" s="34">
        <v>1</v>
      </c>
      <c r="X20" s="34">
        <v>6</v>
      </c>
      <c r="Y20" s="35"/>
      <c r="Z20" s="36"/>
      <c r="AA20" s="37"/>
      <c r="AB20" s="38"/>
      <c r="AC20" s="39"/>
      <c r="AD20" s="40"/>
      <c r="AE20" s="20">
        <f t="shared" ref="AE20:AF22" si="4">SUM(AE22)</f>
        <v>0</v>
      </c>
      <c r="AF20" s="20">
        <f t="shared" si="4"/>
        <v>0</v>
      </c>
      <c r="AG20" s="20">
        <f t="shared" si="0"/>
        <v>0</v>
      </c>
      <c r="AH20" s="20">
        <f t="shared" ref="AH20:AI22" si="5">SUM(AH22)</f>
        <v>0</v>
      </c>
      <c r="AI20" s="20">
        <f t="shared" si="5"/>
        <v>0</v>
      </c>
      <c r="AJ20" s="20">
        <f t="shared" si="1"/>
        <v>0</v>
      </c>
    </row>
    <row r="21" spans="1:36" s="31" customFormat="1" ht="16.5" customHeight="1" outlineLevel="2" x14ac:dyDescent="0.2">
      <c r="A21" s="123" t="s">
        <v>26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5"/>
      <c r="T21" s="87">
        <v>400</v>
      </c>
      <c r="U21" s="88"/>
      <c r="V21" s="89"/>
      <c r="W21" s="44">
        <v>1</v>
      </c>
      <c r="X21" s="44">
        <v>6</v>
      </c>
      <c r="Y21" s="54">
        <v>98</v>
      </c>
      <c r="Z21" s="55">
        <v>0</v>
      </c>
      <c r="AA21" s="120" t="s">
        <v>18</v>
      </c>
      <c r="AB21" s="121"/>
      <c r="AC21" s="122"/>
      <c r="AD21" s="47"/>
      <c r="AE21" s="41">
        <f t="shared" si="4"/>
        <v>0</v>
      </c>
      <c r="AF21" s="41">
        <f t="shared" si="4"/>
        <v>0</v>
      </c>
      <c r="AG21" s="20">
        <f t="shared" si="0"/>
        <v>0</v>
      </c>
      <c r="AH21" s="41">
        <f t="shared" si="5"/>
        <v>0</v>
      </c>
      <c r="AI21" s="41">
        <f t="shared" si="5"/>
        <v>0</v>
      </c>
      <c r="AJ21" s="20">
        <f t="shared" si="1"/>
        <v>0</v>
      </c>
    </row>
    <row r="22" spans="1:36" s="42" customFormat="1" ht="34.5" customHeight="1" outlineLevel="3" x14ac:dyDescent="0.2">
      <c r="A22" s="111" t="s">
        <v>27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3"/>
      <c r="T22" s="84">
        <v>400</v>
      </c>
      <c r="U22" s="85"/>
      <c r="V22" s="86"/>
      <c r="W22" s="34">
        <v>1</v>
      </c>
      <c r="X22" s="34">
        <v>6</v>
      </c>
      <c r="Y22" s="56">
        <v>98</v>
      </c>
      <c r="Z22" s="49">
        <v>0</v>
      </c>
      <c r="AA22" s="99" t="s">
        <v>28</v>
      </c>
      <c r="AB22" s="100"/>
      <c r="AC22" s="101"/>
      <c r="AD22" s="40"/>
      <c r="AE22" s="20">
        <f t="shared" si="4"/>
        <v>0</v>
      </c>
      <c r="AF22" s="20">
        <f t="shared" si="4"/>
        <v>0</v>
      </c>
      <c r="AG22" s="20">
        <f t="shared" si="0"/>
        <v>0</v>
      </c>
      <c r="AH22" s="20">
        <f t="shared" si="5"/>
        <v>0</v>
      </c>
      <c r="AI22" s="20">
        <f t="shared" si="5"/>
        <v>0</v>
      </c>
      <c r="AJ22" s="20">
        <f t="shared" si="1"/>
        <v>0</v>
      </c>
    </row>
    <row r="23" spans="1:36" s="50" customFormat="1" ht="11.1" customHeight="1" outlineLevel="5" x14ac:dyDescent="0.2">
      <c r="A23" s="123" t="s">
        <v>29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5"/>
      <c r="T23" s="87">
        <v>400</v>
      </c>
      <c r="U23" s="88"/>
      <c r="V23" s="89"/>
      <c r="W23" s="44">
        <v>1</v>
      </c>
      <c r="X23" s="44">
        <v>6</v>
      </c>
      <c r="Y23" s="57">
        <v>98</v>
      </c>
      <c r="Z23" s="46">
        <v>0</v>
      </c>
      <c r="AA23" s="96" t="s">
        <v>28</v>
      </c>
      <c r="AB23" s="97"/>
      <c r="AC23" s="98"/>
      <c r="AD23" s="43">
        <v>500</v>
      </c>
      <c r="AE23" s="41">
        <f>SUM(AE24)</f>
        <v>0</v>
      </c>
      <c r="AF23" s="41">
        <f>SUM(AF24)</f>
        <v>0</v>
      </c>
      <c r="AG23" s="20">
        <f t="shared" si="0"/>
        <v>0</v>
      </c>
      <c r="AH23" s="41">
        <f>SUM(AH24)</f>
        <v>0</v>
      </c>
      <c r="AI23" s="41">
        <f>SUM(AI24)</f>
        <v>0</v>
      </c>
      <c r="AJ23" s="20">
        <f t="shared" si="1"/>
        <v>0</v>
      </c>
    </row>
    <row r="24" spans="1:36" s="1" customFormat="1" ht="11.1" customHeight="1" outlineLevel="6" x14ac:dyDescent="0.2">
      <c r="A24" s="111" t="s">
        <v>30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3"/>
      <c r="T24" s="84">
        <v>400</v>
      </c>
      <c r="U24" s="85"/>
      <c r="V24" s="86"/>
      <c r="W24" s="34">
        <v>1</v>
      </c>
      <c r="X24" s="34">
        <v>6</v>
      </c>
      <c r="Y24" s="56">
        <v>98</v>
      </c>
      <c r="Z24" s="49">
        <v>0</v>
      </c>
      <c r="AA24" s="96" t="s">
        <v>28</v>
      </c>
      <c r="AB24" s="97"/>
      <c r="AC24" s="98"/>
      <c r="AD24" s="33">
        <v>540</v>
      </c>
      <c r="AE24" s="20">
        <v>0</v>
      </c>
      <c r="AF24" s="20">
        <v>0</v>
      </c>
      <c r="AG24" s="20">
        <f t="shared" si="0"/>
        <v>0</v>
      </c>
      <c r="AH24" s="20">
        <v>0</v>
      </c>
      <c r="AI24" s="20">
        <v>0</v>
      </c>
      <c r="AJ24" s="20">
        <f t="shared" si="1"/>
        <v>0</v>
      </c>
    </row>
    <row r="25" spans="1:36" s="31" customFormat="1" ht="12.95" customHeight="1" outlineLevel="2" x14ac:dyDescent="0.2">
      <c r="A25" s="111" t="s">
        <v>31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3"/>
      <c r="T25" s="84">
        <v>400</v>
      </c>
      <c r="U25" s="85"/>
      <c r="V25" s="86"/>
      <c r="W25" s="34">
        <v>1</v>
      </c>
      <c r="X25" s="34">
        <v>4</v>
      </c>
      <c r="Y25" s="35"/>
      <c r="Z25" s="36"/>
      <c r="AA25" s="37"/>
      <c r="AB25" s="38"/>
      <c r="AC25" s="39"/>
      <c r="AD25" s="40"/>
      <c r="AE25" s="20">
        <f>AE26</f>
        <v>3989.4555800000003</v>
      </c>
      <c r="AF25" s="20">
        <f>AF26</f>
        <v>0</v>
      </c>
      <c r="AG25" s="20">
        <f t="shared" si="0"/>
        <v>3989.4555800000003</v>
      </c>
      <c r="AH25" s="20">
        <f>AH26</f>
        <v>2790.6968200000001</v>
      </c>
      <c r="AI25" s="20">
        <f>AI26</f>
        <v>0</v>
      </c>
      <c r="AJ25" s="20">
        <f t="shared" si="1"/>
        <v>2790.6968200000001</v>
      </c>
    </row>
    <row r="26" spans="1:36" s="31" customFormat="1" ht="17.25" customHeight="1" outlineLevel="2" x14ac:dyDescent="0.2">
      <c r="A26" s="123" t="s">
        <v>32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5"/>
      <c r="T26" s="87">
        <v>400</v>
      </c>
      <c r="U26" s="88"/>
      <c r="V26" s="89"/>
      <c r="W26" s="44">
        <v>1</v>
      </c>
      <c r="X26" s="44">
        <v>4</v>
      </c>
      <c r="Y26" s="54">
        <v>1</v>
      </c>
      <c r="Z26" s="55">
        <v>0</v>
      </c>
      <c r="AA26" s="120" t="s">
        <v>18</v>
      </c>
      <c r="AB26" s="121"/>
      <c r="AC26" s="122"/>
      <c r="AD26" s="47"/>
      <c r="AE26" s="41">
        <f>SUM(AE28)</f>
        <v>3989.4555800000003</v>
      </c>
      <c r="AF26" s="41">
        <f>SUM(AF28)</f>
        <v>0</v>
      </c>
      <c r="AG26" s="20">
        <f t="shared" si="0"/>
        <v>3989.4555800000003</v>
      </c>
      <c r="AH26" s="41">
        <f>SUM(AH28)</f>
        <v>2790.6968200000001</v>
      </c>
      <c r="AI26" s="41">
        <f>SUM(AI28)</f>
        <v>0</v>
      </c>
      <c r="AJ26" s="20">
        <f t="shared" si="1"/>
        <v>2790.6968200000001</v>
      </c>
    </row>
    <row r="27" spans="1:36" s="42" customFormat="1" ht="56.65" customHeight="1" outlineLevel="3" x14ac:dyDescent="0.2">
      <c r="A27" s="130" t="s">
        <v>33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2"/>
      <c r="T27" s="93">
        <v>400</v>
      </c>
      <c r="U27" s="94"/>
      <c r="V27" s="95"/>
      <c r="W27" s="59">
        <v>1</v>
      </c>
      <c r="X27" s="59">
        <v>4</v>
      </c>
      <c r="Y27" s="60">
        <v>1</v>
      </c>
      <c r="Z27" s="61">
        <v>1</v>
      </c>
      <c r="AA27" s="105" t="s">
        <v>18</v>
      </c>
      <c r="AB27" s="106"/>
      <c r="AC27" s="107"/>
      <c r="AD27" s="62"/>
      <c r="AE27" s="63">
        <f>SUM(AE28)</f>
        <v>3989.4555800000003</v>
      </c>
      <c r="AF27" s="63">
        <f>SUM(AF28)</f>
        <v>0</v>
      </c>
      <c r="AG27" s="20">
        <f t="shared" si="0"/>
        <v>3989.4555800000003</v>
      </c>
      <c r="AH27" s="63">
        <f>SUM(AH28)</f>
        <v>2790.6968200000001</v>
      </c>
      <c r="AI27" s="63">
        <f>SUM(AI28)</f>
        <v>0</v>
      </c>
      <c r="AJ27" s="20">
        <f t="shared" si="1"/>
        <v>2790.6968200000001</v>
      </c>
    </row>
    <row r="28" spans="1:36" s="8" customFormat="1" ht="77.650000000000006" customHeight="1" outlineLevel="4" x14ac:dyDescent="0.2">
      <c r="A28" s="111" t="s">
        <v>34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3"/>
      <c r="T28" s="84">
        <v>400</v>
      </c>
      <c r="U28" s="85"/>
      <c r="V28" s="86"/>
      <c r="W28" s="34">
        <v>1</v>
      </c>
      <c r="X28" s="34">
        <v>4</v>
      </c>
      <c r="Y28" s="48">
        <v>1</v>
      </c>
      <c r="Z28" s="49">
        <v>1</v>
      </c>
      <c r="AA28" s="99" t="s">
        <v>35</v>
      </c>
      <c r="AB28" s="100"/>
      <c r="AC28" s="101"/>
      <c r="AD28" s="40"/>
      <c r="AE28" s="20">
        <f>SUM(AE29+AE34+AE38)</f>
        <v>3989.4555800000003</v>
      </c>
      <c r="AF28" s="20">
        <f>SUM(AF29+AF34+AF38)</f>
        <v>0</v>
      </c>
      <c r="AG28" s="20">
        <f t="shared" si="0"/>
        <v>3989.4555800000003</v>
      </c>
      <c r="AH28" s="20">
        <f>SUM(AH29+AH34+AH38)</f>
        <v>2790.6968200000001</v>
      </c>
      <c r="AI28" s="20">
        <f>SUM(AI29+AI34+AI38)</f>
        <v>0</v>
      </c>
      <c r="AJ28" s="20">
        <f t="shared" si="1"/>
        <v>2790.6968200000001</v>
      </c>
    </row>
    <row r="29" spans="1:36" s="50" customFormat="1" ht="48" customHeight="1" outlineLevel="5" x14ac:dyDescent="0.2">
      <c r="A29" s="123" t="s">
        <v>21</v>
      </c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5"/>
      <c r="T29" s="87">
        <v>400</v>
      </c>
      <c r="U29" s="88"/>
      <c r="V29" s="89"/>
      <c r="W29" s="44">
        <v>1</v>
      </c>
      <c r="X29" s="44">
        <v>4</v>
      </c>
      <c r="Y29" s="45">
        <v>1</v>
      </c>
      <c r="Z29" s="46">
        <v>1</v>
      </c>
      <c r="AA29" s="96" t="s">
        <v>35</v>
      </c>
      <c r="AB29" s="97"/>
      <c r="AC29" s="98"/>
      <c r="AD29" s="43">
        <v>100</v>
      </c>
      <c r="AE29" s="41">
        <f>SUM(AE30)</f>
        <v>2092.9012000000002</v>
      </c>
      <c r="AF29" s="41">
        <f>SUM(AF30)</f>
        <v>0</v>
      </c>
      <c r="AG29" s="20">
        <f t="shared" si="0"/>
        <v>2092.9012000000002</v>
      </c>
      <c r="AH29" s="41">
        <f>SUM(AH30)</f>
        <v>2092.9012000000002</v>
      </c>
      <c r="AI29" s="41">
        <f>SUM(AI30)</f>
        <v>0</v>
      </c>
      <c r="AJ29" s="20">
        <f t="shared" si="1"/>
        <v>2092.9012000000002</v>
      </c>
    </row>
    <row r="30" spans="1:36" s="51" customFormat="1" ht="14.25" customHeight="1" outlineLevel="6" x14ac:dyDescent="0.2">
      <c r="A30" s="127" t="s">
        <v>22</v>
      </c>
      <c r="B30" s="128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9"/>
      <c r="T30" s="90">
        <v>400</v>
      </c>
      <c r="U30" s="91"/>
      <c r="V30" s="92"/>
      <c r="W30" s="23">
        <v>1</v>
      </c>
      <c r="X30" s="23">
        <v>4</v>
      </c>
      <c r="Y30" s="52">
        <v>1</v>
      </c>
      <c r="Z30" s="53">
        <v>1</v>
      </c>
      <c r="AA30" s="102" t="s">
        <v>35</v>
      </c>
      <c r="AB30" s="103"/>
      <c r="AC30" s="104"/>
      <c r="AD30" s="22">
        <v>120</v>
      </c>
      <c r="AE30" s="30">
        <f>SUM(AE31:AE33)</f>
        <v>2092.9012000000002</v>
      </c>
      <c r="AF30" s="30">
        <f>SUM(AF31:AF33)</f>
        <v>0</v>
      </c>
      <c r="AG30" s="20">
        <f t="shared" si="0"/>
        <v>2092.9012000000002</v>
      </c>
      <c r="AH30" s="30">
        <f>SUM(AH31:AH33)</f>
        <v>2092.9012000000002</v>
      </c>
      <c r="AI30" s="30">
        <f>SUM(AI31:AI33)</f>
        <v>0</v>
      </c>
      <c r="AJ30" s="20">
        <f t="shared" si="1"/>
        <v>2092.9012000000002</v>
      </c>
    </row>
    <row r="31" spans="1:36" s="1" customFormat="1" ht="27" customHeight="1" outlineLevel="7" x14ac:dyDescent="0.2">
      <c r="A31" s="111" t="s">
        <v>36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3"/>
      <c r="T31" s="84">
        <v>400</v>
      </c>
      <c r="U31" s="85"/>
      <c r="V31" s="86"/>
      <c r="W31" s="34">
        <v>1</v>
      </c>
      <c r="X31" s="34">
        <v>4</v>
      </c>
      <c r="Y31" s="48">
        <v>1</v>
      </c>
      <c r="Z31" s="49">
        <v>1</v>
      </c>
      <c r="AA31" s="99" t="s">
        <v>35</v>
      </c>
      <c r="AB31" s="100"/>
      <c r="AC31" s="101"/>
      <c r="AD31" s="33">
        <v>121</v>
      </c>
      <c r="AE31" s="20">
        <v>1607.451</v>
      </c>
      <c r="AF31" s="20">
        <v>0</v>
      </c>
      <c r="AG31" s="20">
        <f t="shared" si="0"/>
        <v>1607.451</v>
      </c>
      <c r="AH31" s="20">
        <v>1607.451</v>
      </c>
      <c r="AI31" s="20">
        <v>0</v>
      </c>
      <c r="AJ31" s="20">
        <f t="shared" si="1"/>
        <v>1607.451</v>
      </c>
    </row>
    <row r="32" spans="1:36" s="1" customFormat="1" ht="27" hidden="1" customHeight="1" outlineLevel="7" x14ac:dyDescent="0.2">
      <c r="A32" s="111" t="s">
        <v>37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3"/>
      <c r="T32" s="137">
        <v>400</v>
      </c>
      <c r="U32" s="138"/>
      <c r="V32" s="139"/>
      <c r="W32" s="34">
        <v>1</v>
      </c>
      <c r="X32" s="34">
        <v>4</v>
      </c>
      <c r="Y32" s="48">
        <v>1</v>
      </c>
      <c r="Z32" s="49">
        <v>1</v>
      </c>
      <c r="AA32" s="99" t="s">
        <v>35</v>
      </c>
      <c r="AB32" s="100"/>
      <c r="AC32" s="101"/>
      <c r="AD32" s="33">
        <v>122</v>
      </c>
      <c r="AE32" s="20"/>
      <c r="AF32" s="20"/>
      <c r="AG32" s="20"/>
      <c r="AH32" s="20"/>
      <c r="AI32" s="20"/>
      <c r="AJ32" s="20"/>
    </row>
    <row r="33" spans="1:36" s="1" customFormat="1" ht="24" customHeight="1" outlineLevel="7" x14ac:dyDescent="0.2">
      <c r="A33" s="111" t="s">
        <v>37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3"/>
      <c r="T33" s="84">
        <v>400</v>
      </c>
      <c r="U33" s="85"/>
      <c r="V33" s="86"/>
      <c r="W33" s="34">
        <v>1</v>
      </c>
      <c r="X33" s="34">
        <v>4</v>
      </c>
      <c r="Y33" s="48">
        <v>1</v>
      </c>
      <c r="Z33" s="49">
        <v>1</v>
      </c>
      <c r="AA33" s="99" t="s">
        <v>35</v>
      </c>
      <c r="AB33" s="100"/>
      <c r="AC33" s="101"/>
      <c r="AD33" s="33">
        <v>129</v>
      </c>
      <c r="AE33" s="20">
        <v>485.4502</v>
      </c>
      <c r="AF33" s="20">
        <v>0</v>
      </c>
      <c r="AG33" s="20">
        <f>AE33+AF33</f>
        <v>485.4502</v>
      </c>
      <c r="AH33" s="20">
        <v>485.4502</v>
      </c>
      <c r="AI33" s="20">
        <v>0</v>
      </c>
      <c r="AJ33" s="20">
        <f>AH33+AI33</f>
        <v>485.4502</v>
      </c>
    </row>
    <row r="34" spans="1:36" s="50" customFormat="1" ht="21.95" customHeight="1" outlineLevel="5" x14ac:dyDescent="0.2">
      <c r="A34" s="123" t="s">
        <v>38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5"/>
      <c r="T34" s="87">
        <v>400</v>
      </c>
      <c r="U34" s="88"/>
      <c r="V34" s="89"/>
      <c r="W34" s="44">
        <v>1</v>
      </c>
      <c r="X34" s="44">
        <v>4</v>
      </c>
      <c r="Y34" s="45">
        <v>1</v>
      </c>
      <c r="Z34" s="46">
        <v>1</v>
      </c>
      <c r="AA34" s="96" t="s">
        <v>35</v>
      </c>
      <c r="AB34" s="97"/>
      <c r="AC34" s="98"/>
      <c r="AD34" s="43">
        <v>200</v>
      </c>
      <c r="AE34" s="41">
        <f>AE35</f>
        <v>1796.55438</v>
      </c>
      <c r="AF34" s="41">
        <f>AF35</f>
        <v>0</v>
      </c>
      <c r="AG34" s="20">
        <f>AE34+AF34</f>
        <v>1796.55438</v>
      </c>
      <c r="AH34" s="41">
        <f>AH35</f>
        <v>597.79561999999999</v>
      </c>
      <c r="AI34" s="41">
        <f>AI35</f>
        <v>0</v>
      </c>
      <c r="AJ34" s="20">
        <f>AH34+AI34</f>
        <v>597.79561999999999</v>
      </c>
    </row>
    <row r="35" spans="1:36" s="51" customFormat="1" ht="24" customHeight="1" outlineLevel="6" x14ac:dyDescent="0.2">
      <c r="A35" s="127" t="s">
        <v>39</v>
      </c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9"/>
      <c r="T35" s="90">
        <v>400</v>
      </c>
      <c r="U35" s="91"/>
      <c r="V35" s="92"/>
      <c r="W35" s="23">
        <v>1</v>
      </c>
      <c r="X35" s="23">
        <v>4</v>
      </c>
      <c r="Y35" s="52">
        <v>1</v>
      </c>
      <c r="Z35" s="53">
        <v>1</v>
      </c>
      <c r="AA35" s="102" t="s">
        <v>35</v>
      </c>
      <c r="AB35" s="103"/>
      <c r="AC35" s="104"/>
      <c r="AD35" s="22">
        <v>240</v>
      </c>
      <c r="AE35" s="30">
        <f>SUM(AE36:AE37)</f>
        <v>1796.55438</v>
      </c>
      <c r="AF35" s="30">
        <v>0</v>
      </c>
      <c r="AG35" s="20">
        <f>AE35+AF35</f>
        <v>1796.55438</v>
      </c>
      <c r="AH35" s="30">
        <f>SUM(AH36:AH37)</f>
        <v>597.79561999999999</v>
      </c>
      <c r="AI35" s="30">
        <v>0</v>
      </c>
      <c r="AJ35" s="20">
        <f>AH35+AI35</f>
        <v>597.79561999999999</v>
      </c>
    </row>
    <row r="36" spans="1:36" s="1" customFormat="1" ht="22.5" customHeight="1" outlineLevel="7" x14ac:dyDescent="0.2">
      <c r="A36" s="111" t="s">
        <v>40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3"/>
      <c r="T36" s="84">
        <v>400</v>
      </c>
      <c r="U36" s="85"/>
      <c r="V36" s="86"/>
      <c r="W36" s="34">
        <v>1</v>
      </c>
      <c r="X36" s="34">
        <v>4</v>
      </c>
      <c r="Y36" s="48">
        <v>1</v>
      </c>
      <c r="Z36" s="49">
        <v>1</v>
      </c>
      <c r="AA36" s="99" t="s">
        <v>35</v>
      </c>
      <c r="AB36" s="100"/>
      <c r="AC36" s="101"/>
      <c r="AD36" s="33">
        <v>244</v>
      </c>
      <c r="AE36" s="20">
        <v>1537.1293800000001</v>
      </c>
      <c r="AF36" s="20">
        <v>0</v>
      </c>
      <c r="AG36" s="20">
        <f>AE36+AF36</f>
        <v>1537.1293800000001</v>
      </c>
      <c r="AH36" s="20">
        <v>419.29561999999999</v>
      </c>
      <c r="AI36" s="20">
        <v>0</v>
      </c>
      <c r="AJ36" s="20">
        <f>AH36+AI36</f>
        <v>419.29561999999999</v>
      </c>
    </row>
    <row r="37" spans="1:36" s="1" customFormat="1" ht="14.25" customHeight="1" outlineLevel="7" x14ac:dyDescent="0.2">
      <c r="A37" s="111" t="s">
        <v>41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3"/>
      <c r="T37" s="84">
        <v>400</v>
      </c>
      <c r="U37" s="85"/>
      <c r="V37" s="86"/>
      <c r="W37" s="34">
        <v>1</v>
      </c>
      <c r="X37" s="34">
        <v>4</v>
      </c>
      <c r="Y37" s="48">
        <v>1</v>
      </c>
      <c r="Z37" s="49">
        <v>1</v>
      </c>
      <c r="AA37" s="99" t="s">
        <v>35</v>
      </c>
      <c r="AB37" s="100"/>
      <c r="AC37" s="101"/>
      <c r="AD37" s="33">
        <v>247</v>
      </c>
      <c r="AE37" s="20">
        <v>259.42500000000001</v>
      </c>
      <c r="AF37" s="20"/>
      <c r="AG37" s="20"/>
      <c r="AH37" s="20">
        <v>178.5</v>
      </c>
      <c r="AI37" s="20"/>
      <c r="AJ37" s="20"/>
    </row>
    <row r="38" spans="1:36" s="50" customFormat="1" ht="11.1" customHeight="1" outlineLevel="5" x14ac:dyDescent="0.2">
      <c r="A38" s="123" t="s">
        <v>42</v>
      </c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5"/>
      <c r="T38" s="87">
        <v>400</v>
      </c>
      <c r="U38" s="88"/>
      <c r="V38" s="89"/>
      <c r="W38" s="44">
        <v>1</v>
      </c>
      <c r="X38" s="44">
        <v>4</v>
      </c>
      <c r="Y38" s="45">
        <v>1</v>
      </c>
      <c r="Z38" s="46">
        <v>1</v>
      </c>
      <c r="AA38" s="96" t="s">
        <v>35</v>
      </c>
      <c r="AB38" s="97"/>
      <c r="AC38" s="98"/>
      <c r="AD38" s="43">
        <v>800</v>
      </c>
      <c r="AE38" s="41">
        <f>SUM(AE39)</f>
        <v>100</v>
      </c>
      <c r="AF38" s="41">
        <f>SUM(AF39)</f>
        <v>0</v>
      </c>
      <c r="AG38" s="20">
        <f t="shared" ref="AG38:AG47" si="6">AE38+AF38</f>
        <v>100</v>
      </c>
      <c r="AH38" s="41">
        <f>SUM(AH39)</f>
        <v>100</v>
      </c>
      <c r="AI38" s="41">
        <f>SUM(AI39)</f>
        <v>0</v>
      </c>
      <c r="AJ38" s="20">
        <f t="shared" ref="AJ38:AJ47" si="7">AH38+AI38</f>
        <v>100</v>
      </c>
    </row>
    <row r="39" spans="1:36" s="51" customFormat="1" ht="11.1" customHeight="1" outlineLevel="6" x14ac:dyDescent="0.2">
      <c r="A39" s="127" t="s">
        <v>43</v>
      </c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9"/>
      <c r="T39" s="90">
        <v>400</v>
      </c>
      <c r="U39" s="91"/>
      <c r="V39" s="92"/>
      <c r="W39" s="23">
        <v>1</v>
      </c>
      <c r="X39" s="23">
        <v>4</v>
      </c>
      <c r="Y39" s="52">
        <v>1</v>
      </c>
      <c r="Z39" s="53">
        <v>1</v>
      </c>
      <c r="AA39" s="102" t="s">
        <v>35</v>
      </c>
      <c r="AB39" s="103"/>
      <c r="AC39" s="104"/>
      <c r="AD39" s="22">
        <v>850</v>
      </c>
      <c r="AE39" s="30">
        <f>SUM(AE40:AE42)</f>
        <v>100</v>
      </c>
      <c r="AF39" s="30">
        <f>SUM(AF40:AF42)</f>
        <v>0</v>
      </c>
      <c r="AG39" s="20">
        <f t="shared" si="6"/>
        <v>100</v>
      </c>
      <c r="AH39" s="30">
        <f>SUM(AH40:AH42)</f>
        <v>100</v>
      </c>
      <c r="AI39" s="30">
        <f>SUM(AI40:AI42)</f>
        <v>0</v>
      </c>
      <c r="AJ39" s="20">
        <f t="shared" si="7"/>
        <v>100</v>
      </c>
    </row>
    <row r="40" spans="1:36" s="51" customFormat="1" ht="14.25" customHeight="1" outlineLevel="6" x14ac:dyDescent="0.2">
      <c r="A40" s="127" t="s">
        <v>44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9"/>
      <c r="T40" s="90">
        <v>400</v>
      </c>
      <c r="U40" s="91"/>
      <c r="V40" s="92"/>
      <c r="W40" s="23">
        <v>1</v>
      </c>
      <c r="X40" s="23">
        <v>4</v>
      </c>
      <c r="Y40" s="52">
        <v>1</v>
      </c>
      <c r="Z40" s="53">
        <v>1</v>
      </c>
      <c r="AA40" s="102" t="s">
        <v>35</v>
      </c>
      <c r="AB40" s="103"/>
      <c r="AC40" s="104"/>
      <c r="AD40" s="22">
        <v>851</v>
      </c>
      <c r="AE40" s="30">
        <v>35.5</v>
      </c>
      <c r="AF40" s="30">
        <v>0</v>
      </c>
      <c r="AG40" s="20">
        <f t="shared" si="6"/>
        <v>35.5</v>
      </c>
      <c r="AH40" s="30">
        <v>35.5</v>
      </c>
      <c r="AI40" s="30">
        <v>0</v>
      </c>
      <c r="AJ40" s="20">
        <f t="shared" si="7"/>
        <v>35.5</v>
      </c>
    </row>
    <row r="41" spans="1:36" s="1" customFormat="1" ht="15.75" customHeight="1" outlineLevel="7" x14ac:dyDescent="0.2">
      <c r="A41" s="111" t="s">
        <v>45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3"/>
      <c r="T41" s="84">
        <v>400</v>
      </c>
      <c r="U41" s="85"/>
      <c r="V41" s="86"/>
      <c r="W41" s="34">
        <v>1</v>
      </c>
      <c r="X41" s="34">
        <v>4</v>
      </c>
      <c r="Y41" s="48">
        <v>1</v>
      </c>
      <c r="Z41" s="49">
        <v>1</v>
      </c>
      <c r="AA41" s="99" t="s">
        <v>35</v>
      </c>
      <c r="AB41" s="100"/>
      <c r="AC41" s="101"/>
      <c r="AD41" s="33">
        <v>852</v>
      </c>
      <c r="AE41" s="20">
        <v>4.5</v>
      </c>
      <c r="AF41" s="20">
        <v>0</v>
      </c>
      <c r="AG41" s="20">
        <f t="shared" si="6"/>
        <v>4.5</v>
      </c>
      <c r="AH41" s="20">
        <v>4.5</v>
      </c>
      <c r="AI41" s="20">
        <v>0</v>
      </c>
      <c r="AJ41" s="20">
        <f t="shared" si="7"/>
        <v>4.5</v>
      </c>
    </row>
    <row r="42" spans="1:36" s="1" customFormat="1" ht="11.1" customHeight="1" outlineLevel="7" x14ac:dyDescent="0.2">
      <c r="A42" s="111" t="s">
        <v>46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3"/>
      <c r="T42" s="84">
        <v>400</v>
      </c>
      <c r="U42" s="85"/>
      <c r="V42" s="86"/>
      <c r="W42" s="34">
        <v>1</v>
      </c>
      <c r="X42" s="34">
        <v>4</v>
      </c>
      <c r="Y42" s="48">
        <v>1</v>
      </c>
      <c r="Z42" s="49">
        <v>1</v>
      </c>
      <c r="AA42" s="99" t="s">
        <v>35</v>
      </c>
      <c r="AB42" s="100"/>
      <c r="AC42" s="101"/>
      <c r="AD42" s="33">
        <v>853</v>
      </c>
      <c r="AE42" s="20">
        <v>60</v>
      </c>
      <c r="AF42" s="20">
        <v>0</v>
      </c>
      <c r="AG42" s="20">
        <f t="shared" si="6"/>
        <v>60</v>
      </c>
      <c r="AH42" s="20">
        <v>60</v>
      </c>
      <c r="AI42" s="20">
        <v>0</v>
      </c>
      <c r="AJ42" s="20">
        <f t="shared" si="7"/>
        <v>60</v>
      </c>
    </row>
    <row r="43" spans="1:36" s="1" customFormat="1" ht="11.1" customHeight="1" outlineLevel="7" x14ac:dyDescent="0.2">
      <c r="A43" s="123" t="s">
        <v>47</v>
      </c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5"/>
      <c r="T43" s="84">
        <v>400</v>
      </c>
      <c r="U43" s="85"/>
      <c r="V43" s="86"/>
      <c r="W43" s="34">
        <v>1</v>
      </c>
      <c r="X43" s="34">
        <v>11</v>
      </c>
      <c r="Y43" s="48"/>
      <c r="Z43" s="49"/>
      <c r="AA43" s="99"/>
      <c r="AB43" s="100"/>
      <c r="AC43" s="101"/>
      <c r="AD43" s="33"/>
      <c r="AE43" s="20">
        <f t="shared" ref="AE43:AF45" si="8">AE44</f>
        <v>1</v>
      </c>
      <c r="AF43" s="20">
        <f t="shared" si="8"/>
        <v>0</v>
      </c>
      <c r="AG43" s="20">
        <f t="shared" si="6"/>
        <v>1</v>
      </c>
      <c r="AH43" s="20">
        <f t="shared" ref="AH43:AI45" si="9">AH44</f>
        <v>1</v>
      </c>
      <c r="AI43" s="20">
        <f t="shared" si="9"/>
        <v>0</v>
      </c>
      <c r="AJ43" s="20">
        <f t="shared" si="7"/>
        <v>1</v>
      </c>
    </row>
    <row r="44" spans="1:36" s="1" customFormat="1" ht="15" customHeight="1" outlineLevel="7" x14ac:dyDescent="0.2">
      <c r="A44" s="111" t="s">
        <v>38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3"/>
      <c r="T44" s="84">
        <v>400</v>
      </c>
      <c r="U44" s="85"/>
      <c r="V44" s="86"/>
      <c r="W44" s="34">
        <v>1</v>
      </c>
      <c r="X44" s="34">
        <v>11</v>
      </c>
      <c r="Y44" s="48">
        <v>98</v>
      </c>
      <c r="Z44" s="49">
        <v>0</v>
      </c>
      <c r="AA44" s="99" t="s">
        <v>48</v>
      </c>
      <c r="AB44" s="100"/>
      <c r="AC44" s="101"/>
      <c r="AD44" s="33"/>
      <c r="AE44" s="20">
        <f t="shared" si="8"/>
        <v>1</v>
      </c>
      <c r="AF44" s="20">
        <f t="shared" si="8"/>
        <v>0</v>
      </c>
      <c r="AG44" s="20">
        <f t="shared" si="6"/>
        <v>1</v>
      </c>
      <c r="AH44" s="20">
        <f t="shared" si="9"/>
        <v>1</v>
      </c>
      <c r="AI44" s="20">
        <f t="shared" si="9"/>
        <v>0</v>
      </c>
      <c r="AJ44" s="20">
        <f t="shared" si="7"/>
        <v>1</v>
      </c>
    </row>
    <row r="45" spans="1:36" s="1" customFormat="1" ht="23.25" customHeight="1" outlineLevel="7" x14ac:dyDescent="0.2">
      <c r="A45" s="111" t="s">
        <v>39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3"/>
      <c r="T45" s="84">
        <v>400</v>
      </c>
      <c r="U45" s="85"/>
      <c r="V45" s="86"/>
      <c r="W45" s="34">
        <v>1</v>
      </c>
      <c r="X45" s="34">
        <v>11</v>
      </c>
      <c r="Y45" s="48">
        <v>98</v>
      </c>
      <c r="Z45" s="49">
        <v>0</v>
      </c>
      <c r="AA45" s="99" t="s">
        <v>48</v>
      </c>
      <c r="AB45" s="100"/>
      <c r="AC45" s="101"/>
      <c r="AD45" s="33">
        <v>800</v>
      </c>
      <c r="AE45" s="20">
        <f t="shared" si="8"/>
        <v>1</v>
      </c>
      <c r="AF45" s="20">
        <f t="shared" si="8"/>
        <v>0</v>
      </c>
      <c r="AG45" s="20">
        <f t="shared" si="6"/>
        <v>1</v>
      </c>
      <c r="AH45" s="20">
        <f t="shared" si="9"/>
        <v>1</v>
      </c>
      <c r="AI45" s="20">
        <f t="shared" si="9"/>
        <v>0</v>
      </c>
      <c r="AJ45" s="20">
        <f t="shared" si="7"/>
        <v>1</v>
      </c>
    </row>
    <row r="46" spans="1:36" s="1" customFormat="1" ht="11.1" customHeight="1" outlineLevel="7" x14ac:dyDescent="0.2">
      <c r="A46" s="111" t="s">
        <v>40</v>
      </c>
      <c r="B46" s="112"/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3"/>
      <c r="T46" s="84">
        <v>400</v>
      </c>
      <c r="U46" s="85"/>
      <c r="V46" s="86"/>
      <c r="W46" s="34">
        <v>1</v>
      </c>
      <c r="X46" s="34">
        <v>11</v>
      </c>
      <c r="Y46" s="48">
        <v>98</v>
      </c>
      <c r="Z46" s="49">
        <v>0</v>
      </c>
      <c r="AA46" s="99" t="s">
        <v>49</v>
      </c>
      <c r="AB46" s="100"/>
      <c r="AC46" s="101"/>
      <c r="AD46" s="33">
        <v>870</v>
      </c>
      <c r="AE46" s="20">
        <v>1</v>
      </c>
      <c r="AF46" s="20">
        <v>0</v>
      </c>
      <c r="AG46" s="20">
        <f t="shared" si="6"/>
        <v>1</v>
      </c>
      <c r="AH46" s="20">
        <v>1</v>
      </c>
      <c r="AI46" s="20">
        <v>0</v>
      </c>
      <c r="AJ46" s="20">
        <f t="shared" si="7"/>
        <v>1</v>
      </c>
    </row>
    <row r="47" spans="1:36" s="1" customFormat="1" ht="11.1" customHeight="1" outlineLevel="7" x14ac:dyDescent="0.2">
      <c r="A47" s="111" t="s">
        <v>50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3"/>
      <c r="T47" s="84">
        <v>400</v>
      </c>
      <c r="U47" s="85"/>
      <c r="V47" s="86"/>
      <c r="W47" s="34">
        <v>1</v>
      </c>
      <c r="X47" s="34">
        <v>13</v>
      </c>
      <c r="Y47" s="48"/>
      <c r="Z47" s="49"/>
      <c r="AA47" s="99"/>
      <c r="AB47" s="100"/>
      <c r="AC47" s="101"/>
      <c r="AD47" s="33"/>
      <c r="AE47" s="20">
        <f>AE48+AE60+AE65</f>
        <v>315</v>
      </c>
      <c r="AF47" s="20">
        <f>AF48+AF60+AF65</f>
        <v>0</v>
      </c>
      <c r="AG47" s="20">
        <f t="shared" si="6"/>
        <v>315</v>
      </c>
      <c r="AH47" s="20">
        <f>AH48+AH60+AH65</f>
        <v>220</v>
      </c>
      <c r="AI47" s="20">
        <f>AI48+AI60+AI65</f>
        <v>0</v>
      </c>
      <c r="AJ47" s="20">
        <f t="shared" si="7"/>
        <v>220</v>
      </c>
    </row>
    <row r="48" spans="1:36" s="1" customFormat="1" ht="48.75" hidden="1" customHeight="1" outlineLevel="7" x14ac:dyDescent="0.2">
      <c r="A48" s="111" t="s">
        <v>51</v>
      </c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3"/>
      <c r="T48" s="84">
        <v>400</v>
      </c>
      <c r="U48" s="85"/>
      <c r="V48" s="86"/>
      <c r="W48" s="34">
        <v>1</v>
      </c>
      <c r="X48" s="33">
        <v>13</v>
      </c>
      <c r="Y48" s="48">
        <v>98</v>
      </c>
      <c r="Z48" s="49">
        <v>1</v>
      </c>
      <c r="AA48" s="99" t="s">
        <v>18</v>
      </c>
      <c r="AB48" s="100"/>
      <c r="AC48" s="101"/>
      <c r="AD48" s="33"/>
      <c r="AE48" s="20">
        <f>AE49+AE52+AE57</f>
        <v>0</v>
      </c>
      <c r="AF48" s="20"/>
      <c r="AG48" s="20"/>
      <c r="AH48" s="20">
        <f>AH49+AH52+AH57</f>
        <v>0</v>
      </c>
      <c r="AI48" s="20"/>
      <c r="AJ48" s="20"/>
    </row>
    <row r="49" spans="1:36" s="1" customFormat="1" ht="24" hidden="1" customHeight="1" outlineLevel="7" x14ac:dyDescent="0.2">
      <c r="A49" s="32"/>
      <c r="B49" s="123" t="s">
        <v>38</v>
      </c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5"/>
      <c r="T49" s="87">
        <v>400</v>
      </c>
      <c r="U49" s="88"/>
      <c r="V49" s="89"/>
      <c r="W49" s="44">
        <v>1</v>
      </c>
      <c r="X49" s="43">
        <v>13</v>
      </c>
      <c r="Y49" s="45">
        <v>98</v>
      </c>
      <c r="Z49" s="46">
        <v>1</v>
      </c>
      <c r="AA49" s="96" t="s">
        <v>52</v>
      </c>
      <c r="AB49" s="97"/>
      <c r="AC49" s="98"/>
      <c r="AD49" s="43">
        <v>200</v>
      </c>
      <c r="AE49" s="41">
        <f>AE50</f>
        <v>0</v>
      </c>
      <c r="AF49" s="41"/>
      <c r="AG49" s="41"/>
      <c r="AH49" s="41">
        <f>AH50</f>
        <v>0</v>
      </c>
      <c r="AI49" s="41"/>
      <c r="AJ49" s="41"/>
    </row>
    <row r="50" spans="1:36" s="1" customFormat="1" ht="20.25" hidden="1" customHeight="1" outlineLevel="7" x14ac:dyDescent="0.2">
      <c r="A50" s="32"/>
      <c r="B50" s="111" t="s">
        <v>39</v>
      </c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3"/>
      <c r="T50" s="84">
        <v>400</v>
      </c>
      <c r="U50" s="85"/>
      <c r="V50" s="86"/>
      <c r="W50" s="34">
        <v>1</v>
      </c>
      <c r="X50" s="33">
        <v>13</v>
      </c>
      <c r="Y50" s="48">
        <v>98</v>
      </c>
      <c r="Z50" s="49">
        <v>1</v>
      </c>
      <c r="AA50" s="99" t="s">
        <v>52</v>
      </c>
      <c r="AB50" s="100"/>
      <c r="AC50" s="101"/>
      <c r="AD50" s="33">
        <v>240</v>
      </c>
      <c r="AE50" s="20">
        <f>AE51</f>
        <v>0</v>
      </c>
      <c r="AF50" s="20"/>
      <c r="AG50" s="20"/>
      <c r="AH50" s="20">
        <f>AH51</f>
        <v>0</v>
      </c>
      <c r="AI50" s="20"/>
      <c r="AJ50" s="20"/>
    </row>
    <row r="51" spans="1:36" s="1" customFormat="1" ht="23.25" hidden="1" customHeight="1" outlineLevel="7" x14ac:dyDescent="0.2">
      <c r="A51" s="111" t="s">
        <v>40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3"/>
      <c r="T51" s="84">
        <v>400</v>
      </c>
      <c r="U51" s="85"/>
      <c r="V51" s="86"/>
      <c r="W51" s="34">
        <v>1</v>
      </c>
      <c r="X51" s="33">
        <v>13</v>
      </c>
      <c r="Y51" s="48">
        <v>98</v>
      </c>
      <c r="Z51" s="49">
        <v>1</v>
      </c>
      <c r="AA51" s="99" t="s">
        <v>52</v>
      </c>
      <c r="AB51" s="100"/>
      <c r="AC51" s="101"/>
      <c r="AD51" s="33">
        <v>244</v>
      </c>
      <c r="AE51" s="20"/>
      <c r="AF51" s="20"/>
      <c r="AG51" s="20"/>
      <c r="AH51" s="20"/>
      <c r="AI51" s="20"/>
      <c r="AJ51" s="20"/>
    </row>
    <row r="52" spans="1:36" s="1" customFormat="1" ht="23.25" hidden="1" customHeight="1" outlineLevel="7" x14ac:dyDescent="0.2">
      <c r="A52" s="111" t="s">
        <v>42</v>
      </c>
      <c r="B52" s="112"/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3"/>
      <c r="T52" s="87">
        <v>400</v>
      </c>
      <c r="U52" s="88"/>
      <c r="V52" s="89"/>
      <c r="W52" s="44">
        <v>1</v>
      </c>
      <c r="X52" s="43">
        <v>13</v>
      </c>
      <c r="Y52" s="45">
        <v>98</v>
      </c>
      <c r="Z52" s="46">
        <v>1</v>
      </c>
      <c r="AA52" s="96" t="s">
        <v>52</v>
      </c>
      <c r="AB52" s="97"/>
      <c r="AC52" s="98"/>
      <c r="AD52" s="43">
        <v>800</v>
      </c>
      <c r="AE52" s="41">
        <f>AE53+AE55</f>
        <v>0</v>
      </c>
      <c r="AF52" s="41"/>
      <c r="AG52" s="41"/>
      <c r="AH52" s="41">
        <f>AH53+AH55</f>
        <v>0</v>
      </c>
      <c r="AI52" s="41"/>
      <c r="AJ52" s="41"/>
    </row>
    <row r="53" spans="1:36" s="1" customFormat="1" ht="23.25" hidden="1" customHeight="1" outlineLevel="7" x14ac:dyDescent="0.2">
      <c r="A53" s="111" t="s">
        <v>53</v>
      </c>
      <c r="B53" s="112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3"/>
      <c r="T53" s="84">
        <v>400</v>
      </c>
      <c r="U53" s="85"/>
      <c r="V53" s="86"/>
      <c r="W53" s="34">
        <v>1</v>
      </c>
      <c r="X53" s="33">
        <v>13</v>
      </c>
      <c r="Y53" s="48">
        <v>98</v>
      </c>
      <c r="Z53" s="49">
        <v>1</v>
      </c>
      <c r="AA53" s="99" t="s">
        <v>52</v>
      </c>
      <c r="AB53" s="100"/>
      <c r="AC53" s="101"/>
      <c r="AD53" s="33">
        <v>830</v>
      </c>
      <c r="AE53" s="20">
        <f>AE54</f>
        <v>0</v>
      </c>
      <c r="AF53" s="20"/>
      <c r="AG53" s="20"/>
      <c r="AH53" s="20">
        <f>AH54</f>
        <v>0</v>
      </c>
      <c r="AI53" s="20"/>
      <c r="AJ53" s="20"/>
    </row>
    <row r="54" spans="1:36" s="1" customFormat="1" ht="23.25" hidden="1" customHeight="1" outlineLevel="7" x14ac:dyDescent="0.2">
      <c r="A54" s="111" t="s">
        <v>54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3"/>
      <c r="T54" s="84">
        <v>400</v>
      </c>
      <c r="U54" s="85"/>
      <c r="V54" s="86"/>
      <c r="W54" s="34">
        <v>1</v>
      </c>
      <c r="X54" s="33">
        <v>13</v>
      </c>
      <c r="Y54" s="48">
        <v>98</v>
      </c>
      <c r="Z54" s="49">
        <v>1</v>
      </c>
      <c r="AA54" s="99" t="s">
        <v>52</v>
      </c>
      <c r="AB54" s="100"/>
      <c r="AC54" s="101"/>
      <c r="AD54" s="33">
        <v>831</v>
      </c>
      <c r="AE54" s="20"/>
      <c r="AF54" s="20"/>
      <c r="AG54" s="20"/>
      <c r="AH54" s="20"/>
      <c r="AI54" s="20"/>
      <c r="AJ54" s="20"/>
    </row>
    <row r="55" spans="1:36" s="1" customFormat="1" ht="23.25" hidden="1" customHeight="1" outlineLevel="7" x14ac:dyDescent="0.2">
      <c r="A55" s="111" t="s">
        <v>43</v>
      </c>
      <c r="B55" s="112"/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3"/>
      <c r="T55" s="84">
        <v>400</v>
      </c>
      <c r="U55" s="85"/>
      <c r="V55" s="86"/>
      <c r="W55" s="34">
        <v>1</v>
      </c>
      <c r="X55" s="33">
        <v>13</v>
      </c>
      <c r="Y55" s="48">
        <v>98</v>
      </c>
      <c r="Z55" s="49">
        <v>1</v>
      </c>
      <c r="AA55" s="99" t="s">
        <v>52</v>
      </c>
      <c r="AB55" s="100"/>
      <c r="AC55" s="101"/>
      <c r="AD55" s="33">
        <v>850</v>
      </c>
      <c r="AE55" s="20">
        <f>AE56</f>
        <v>0</v>
      </c>
      <c r="AF55" s="20"/>
      <c r="AG55" s="20"/>
      <c r="AH55" s="20">
        <f>AH56</f>
        <v>0</v>
      </c>
      <c r="AI55" s="20"/>
      <c r="AJ55" s="20"/>
    </row>
    <row r="56" spans="1:36" s="1" customFormat="1" ht="23.25" hidden="1" customHeight="1" outlineLevel="7" x14ac:dyDescent="0.2">
      <c r="A56" s="111" t="s">
        <v>46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3"/>
      <c r="T56" s="84">
        <v>400</v>
      </c>
      <c r="U56" s="85"/>
      <c r="V56" s="86"/>
      <c r="W56" s="34">
        <v>1</v>
      </c>
      <c r="X56" s="33">
        <v>13</v>
      </c>
      <c r="Y56" s="48">
        <v>98</v>
      </c>
      <c r="Z56" s="49">
        <v>1</v>
      </c>
      <c r="AA56" s="99" t="s">
        <v>52</v>
      </c>
      <c r="AB56" s="100"/>
      <c r="AC56" s="101"/>
      <c r="AD56" s="33">
        <v>853</v>
      </c>
      <c r="AE56" s="20"/>
      <c r="AF56" s="20"/>
      <c r="AG56" s="20"/>
      <c r="AH56" s="20"/>
      <c r="AI56" s="20"/>
      <c r="AJ56" s="20"/>
    </row>
    <row r="57" spans="1:36" s="1" customFormat="1" ht="22.5" hidden="1" customHeight="1" outlineLevel="7" x14ac:dyDescent="0.2">
      <c r="A57" s="32"/>
      <c r="B57" s="123" t="s">
        <v>38</v>
      </c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5"/>
      <c r="T57" s="87">
        <v>400</v>
      </c>
      <c r="U57" s="88"/>
      <c r="V57" s="89"/>
      <c r="W57" s="44">
        <v>1</v>
      </c>
      <c r="X57" s="43">
        <v>13</v>
      </c>
      <c r="Y57" s="45">
        <v>98</v>
      </c>
      <c r="Z57" s="46">
        <v>1</v>
      </c>
      <c r="AA57" s="96" t="s">
        <v>55</v>
      </c>
      <c r="AB57" s="97"/>
      <c r="AC57" s="98"/>
      <c r="AD57" s="43">
        <v>200</v>
      </c>
      <c r="AE57" s="41">
        <f>AE58</f>
        <v>0</v>
      </c>
      <c r="AF57" s="41"/>
      <c r="AG57" s="41"/>
      <c r="AH57" s="41">
        <f>AH58</f>
        <v>0</v>
      </c>
      <c r="AI57" s="41"/>
      <c r="AJ57" s="41"/>
    </row>
    <row r="58" spans="1:36" s="1" customFormat="1" ht="20.25" hidden="1" customHeight="1" outlineLevel="7" x14ac:dyDescent="0.2">
      <c r="A58" s="32"/>
      <c r="B58" s="111" t="s">
        <v>39</v>
      </c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3"/>
      <c r="T58" s="84">
        <v>400</v>
      </c>
      <c r="U58" s="85"/>
      <c r="V58" s="86"/>
      <c r="W58" s="34">
        <v>1</v>
      </c>
      <c r="X58" s="33">
        <v>13</v>
      </c>
      <c r="Y58" s="48">
        <v>98</v>
      </c>
      <c r="Z58" s="49">
        <v>1</v>
      </c>
      <c r="AA58" s="99" t="s">
        <v>55</v>
      </c>
      <c r="AB58" s="100"/>
      <c r="AC58" s="101"/>
      <c r="AD58" s="33">
        <v>240</v>
      </c>
      <c r="AE58" s="20">
        <f>AE59</f>
        <v>0</v>
      </c>
      <c r="AF58" s="20"/>
      <c r="AG58" s="20"/>
      <c r="AH58" s="20">
        <f>AH59</f>
        <v>0</v>
      </c>
      <c r="AI58" s="20"/>
      <c r="AJ58" s="20"/>
    </row>
    <row r="59" spans="1:36" s="1" customFormat="1" ht="20.25" hidden="1" customHeight="1" outlineLevel="7" x14ac:dyDescent="0.2">
      <c r="A59" s="32"/>
      <c r="B59" s="64"/>
      <c r="C59" s="126" t="s">
        <v>40</v>
      </c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3"/>
      <c r="T59" s="84">
        <v>400</v>
      </c>
      <c r="U59" s="85"/>
      <c r="V59" s="86"/>
      <c r="W59" s="34">
        <v>1</v>
      </c>
      <c r="X59" s="33">
        <v>13</v>
      </c>
      <c r="Y59" s="48">
        <v>98</v>
      </c>
      <c r="Z59" s="49">
        <v>1</v>
      </c>
      <c r="AA59" s="99" t="s">
        <v>55</v>
      </c>
      <c r="AB59" s="100"/>
      <c r="AC59" s="101"/>
      <c r="AD59" s="33">
        <v>244</v>
      </c>
      <c r="AE59" s="20"/>
      <c r="AF59" s="20"/>
      <c r="AG59" s="20"/>
      <c r="AH59" s="20"/>
      <c r="AI59" s="20"/>
      <c r="AJ59" s="20"/>
    </row>
    <row r="60" spans="1:36" s="42" customFormat="1" ht="37.5" customHeight="1" outlineLevel="3" x14ac:dyDescent="0.2">
      <c r="A60" s="123" t="s">
        <v>56</v>
      </c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4"/>
      <c r="S60" s="125"/>
      <c r="T60" s="87">
        <v>400</v>
      </c>
      <c r="U60" s="88"/>
      <c r="V60" s="89"/>
      <c r="W60" s="44">
        <v>1</v>
      </c>
      <c r="X60" s="43">
        <v>13</v>
      </c>
      <c r="Y60" s="45">
        <v>2</v>
      </c>
      <c r="Z60" s="46">
        <v>0</v>
      </c>
      <c r="AA60" s="96" t="s">
        <v>18</v>
      </c>
      <c r="AB60" s="97"/>
      <c r="AC60" s="98"/>
      <c r="AD60" s="47"/>
      <c r="AE60" s="41">
        <f>SUM(AE61)</f>
        <v>300</v>
      </c>
      <c r="AF60" s="41">
        <f>SUM(AF61)</f>
        <v>0</v>
      </c>
      <c r="AG60" s="20">
        <f t="shared" ref="AG60:AG69" si="10">AE60+AF60</f>
        <v>300</v>
      </c>
      <c r="AH60" s="41">
        <f>SUM(AH61)</f>
        <v>210</v>
      </c>
      <c r="AI60" s="41">
        <f>SUM(AI61)</f>
        <v>0</v>
      </c>
      <c r="AJ60" s="20">
        <f t="shared" ref="AJ60:AJ77" si="11">AH60+AI60</f>
        <v>210</v>
      </c>
    </row>
    <row r="61" spans="1:36" s="8" customFormat="1" ht="46.5" customHeight="1" outlineLevel="4" x14ac:dyDescent="0.2">
      <c r="A61" s="111" t="s">
        <v>57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3"/>
      <c r="T61" s="84">
        <v>400</v>
      </c>
      <c r="U61" s="85"/>
      <c r="V61" s="86"/>
      <c r="W61" s="34">
        <v>1</v>
      </c>
      <c r="X61" s="33">
        <v>13</v>
      </c>
      <c r="Y61" s="48">
        <v>2</v>
      </c>
      <c r="Z61" s="49">
        <v>0</v>
      </c>
      <c r="AA61" s="99" t="s">
        <v>58</v>
      </c>
      <c r="AB61" s="100"/>
      <c r="AC61" s="101"/>
      <c r="AD61" s="40"/>
      <c r="AE61" s="20">
        <f>AE62</f>
        <v>300</v>
      </c>
      <c r="AF61" s="20">
        <f>AF62</f>
        <v>0</v>
      </c>
      <c r="AG61" s="20">
        <f t="shared" si="10"/>
        <v>300</v>
      </c>
      <c r="AH61" s="20">
        <f>AH62</f>
        <v>210</v>
      </c>
      <c r="AI61" s="20">
        <f>AI62</f>
        <v>0</v>
      </c>
      <c r="AJ61" s="20">
        <f t="shared" si="11"/>
        <v>210</v>
      </c>
    </row>
    <row r="62" spans="1:36" s="50" customFormat="1" ht="21.95" customHeight="1" outlineLevel="5" x14ac:dyDescent="0.2">
      <c r="A62" s="123" t="s">
        <v>38</v>
      </c>
      <c r="B62" s="124"/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4"/>
      <c r="O62" s="124"/>
      <c r="P62" s="124"/>
      <c r="Q62" s="124"/>
      <c r="R62" s="124"/>
      <c r="S62" s="125"/>
      <c r="T62" s="87">
        <v>400</v>
      </c>
      <c r="U62" s="88"/>
      <c r="V62" s="89"/>
      <c r="W62" s="44">
        <v>1</v>
      </c>
      <c r="X62" s="43">
        <v>13</v>
      </c>
      <c r="Y62" s="45">
        <v>2</v>
      </c>
      <c r="Z62" s="46">
        <v>0</v>
      </c>
      <c r="AA62" s="96" t="s">
        <v>58</v>
      </c>
      <c r="AB62" s="97"/>
      <c r="AC62" s="98"/>
      <c r="AD62" s="43">
        <v>200</v>
      </c>
      <c r="AE62" s="41">
        <f>SUM(AE63)</f>
        <v>300</v>
      </c>
      <c r="AF62" s="41">
        <f>SUM(AF63)</f>
        <v>0</v>
      </c>
      <c r="AG62" s="20">
        <f t="shared" si="10"/>
        <v>300</v>
      </c>
      <c r="AH62" s="41">
        <f>SUM(AH63)</f>
        <v>210</v>
      </c>
      <c r="AI62" s="41">
        <f>SUM(AI63)</f>
        <v>0</v>
      </c>
      <c r="AJ62" s="20">
        <f t="shared" si="11"/>
        <v>210</v>
      </c>
    </row>
    <row r="63" spans="1:36" s="51" customFormat="1" ht="22.5" customHeight="1" outlineLevel="6" x14ac:dyDescent="0.2">
      <c r="A63" s="127" t="s">
        <v>39</v>
      </c>
      <c r="B63" s="128"/>
      <c r="C63" s="128"/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N63" s="128"/>
      <c r="O63" s="128"/>
      <c r="P63" s="128"/>
      <c r="Q63" s="128"/>
      <c r="R63" s="128"/>
      <c r="S63" s="129"/>
      <c r="T63" s="90">
        <v>400</v>
      </c>
      <c r="U63" s="91"/>
      <c r="V63" s="92"/>
      <c r="W63" s="23">
        <v>1</v>
      </c>
      <c r="X63" s="22">
        <v>13</v>
      </c>
      <c r="Y63" s="52">
        <v>2</v>
      </c>
      <c r="Z63" s="53">
        <v>0</v>
      </c>
      <c r="AA63" s="102" t="s">
        <v>58</v>
      </c>
      <c r="AB63" s="103"/>
      <c r="AC63" s="104"/>
      <c r="AD63" s="22">
        <v>240</v>
      </c>
      <c r="AE63" s="30">
        <f>SUM(AE64)</f>
        <v>300</v>
      </c>
      <c r="AF63" s="30">
        <f>SUM(AF64)</f>
        <v>0</v>
      </c>
      <c r="AG63" s="20">
        <f t="shared" si="10"/>
        <v>300</v>
      </c>
      <c r="AH63" s="30">
        <f>SUM(AH64)</f>
        <v>210</v>
      </c>
      <c r="AI63" s="30">
        <f>SUM(AI64)</f>
        <v>0</v>
      </c>
      <c r="AJ63" s="20">
        <f t="shared" si="11"/>
        <v>210</v>
      </c>
    </row>
    <row r="64" spans="1:36" s="1" customFormat="1" ht="23.25" customHeight="1" outlineLevel="7" x14ac:dyDescent="0.2">
      <c r="A64" s="111" t="s">
        <v>40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3"/>
      <c r="T64" s="84">
        <v>400</v>
      </c>
      <c r="U64" s="85"/>
      <c r="V64" s="86"/>
      <c r="W64" s="34">
        <v>1</v>
      </c>
      <c r="X64" s="33">
        <v>13</v>
      </c>
      <c r="Y64" s="48">
        <v>2</v>
      </c>
      <c r="Z64" s="49">
        <v>0</v>
      </c>
      <c r="AA64" s="99" t="s">
        <v>58</v>
      </c>
      <c r="AB64" s="100"/>
      <c r="AC64" s="101"/>
      <c r="AD64" s="33">
        <v>244</v>
      </c>
      <c r="AE64" s="20">
        <v>300</v>
      </c>
      <c r="AF64" s="20">
        <v>0</v>
      </c>
      <c r="AG64" s="20">
        <f t="shared" si="10"/>
        <v>300</v>
      </c>
      <c r="AH64" s="20">
        <v>210</v>
      </c>
      <c r="AI64" s="20">
        <v>0</v>
      </c>
      <c r="AJ64" s="20">
        <f t="shared" si="11"/>
        <v>210</v>
      </c>
    </row>
    <row r="65" spans="1:36" s="1" customFormat="1" ht="48" customHeight="1" outlineLevel="7" x14ac:dyDescent="0.2">
      <c r="A65" s="123" t="s">
        <v>59</v>
      </c>
      <c r="B65" s="124"/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124"/>
      <c r="Q65" s="124"/>
      <c r="R65" s="124"/>
      <c r="S65" s="125"/>
      <c r="T65" s="87">
        <v>400</v>
      </c>
      <c r="U65" s="88"/>
      <c r="V65" s="89"/>
      <c r="W65" s="44">
        <v>1</v>
      </c>
      <c r="X65" s="43">
        <v>13</v>
      </c>
      <c r="Y65" s="45">
        <v>5</v>
      </c>
      <c r="Z65" s="46">
        <v>0</v>
      </c>
      <c r="AA65" s="96" t="s">
        <v>18</v>
      </c>
      <c r="AB65" s="97"/>
      <c r="AC65" s="98"/>
      <c r="AD65" s="43"/>
      <c r="AE65" s="41">
        <f t="shared" ref="AE65:AF68" si="12">AE66</f>
        <v>15</v>
      </c>
      <c r="AF65" s="41">
        <f t="shared" si="12"/>
        <v>0</v>
      </c>
      <c r="AG65" s="20">
        <f t="shared" si="10"/>
        <v>15</v>
      </c>
      <c r="AH65" s="41">
        <f t="shared" ref="AH65:AI68" si="13">AH66</f>
        <v>10</v>
      </c>
      <c r="AI65" s="41">
        <f t="shared" si="13"/>
        <v>0</v>
      </c>
      <c r="AJ65" s="20">
        <f t="shared" si="11"/>
        <v>10</v>
      </c>
    </row>
    <row r="66" spans="1:36" s="1" customFormat="1" ht="45.75" customHeight="1" outlineLevel="7" x14ac:dyDescent="0.2">
      <c r="A66" s="111" t="s">
        <v>60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3"/>
      <c r="T66" s="84">
        <v>400</v>
      </c>
      <c r="U66" s="85"/>
      <c r="V66" s="86"/>
      <c r="W66" s="34">
        <v>1</v>
      </c>
      <c r="X66" s="33">
        <v>13</v>
      </c>
      <c r="Y66" s="48">
        <v>5</v>
      </c>
      <c r="Z66" s="49">
        <v>0</v>
      </c>
      <c r="AA66" s="99" t="s">
        <v>61</v>
      </c>
      <c r="AB66" s="100"/>
      <c r="AC66" s="101"/>
      <c r="AD66" s="33"/>
      <c r="AE66" s="20">
        <f t="shared" si="12"/>
        <v>15</v>
      </c>
      <c r="AF66" s="20">
        <f t="shared" si="12"/>
        <v>0</v>
      </c>
      <c r="AG66" s="20">
        <f t="shared" si="10"/>
        <v>15</v>
      </c>
      <c r="AH66" s="20">
        <f t="shared" si="13"/>
        <v>10</v>
      </c>
      <c r="AI66" s="20">
        <f t="shared" si="13"/>
        <v>0</v>
      </c>
      <c r="AJ66" s="20">
        <f t="shared" si="11"/>
        <v>10</v>
      </c>
    </row>
    <row r="67" spans="1:36" s="1" customFormat="1" ht="23.25" customHeight="1" outlineLevel="7" x14ac:dyDescent="0.2">
      <c r="A67" s="123" t="s">
        <v>38</v>
      </c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4"/>
      <c r="S67" s="125"/>
      <c r="T67" s="87">
        <v>400</v>
      </c>
      <c r="U67" s="88"/>
      <c r="V67" s="89"/>
      <c r="W67" s="44">
        <v>1</v>
      </c>
      <c r="X67" s="43">
        <v>13</v>
      </c>
      <c r="Y67" s="45">
        <v>5</v>
      </c>
      <c r="Z67" s="46">
        <v>0</v>
      </c>
      <c r="AA67" s="96" t="s">
        <v>61</v>
      </c>
      <c r="AB67" s="97"/>
      <c r="AC67" s="98"/>
      <c r="AD67" s="43">
        <v>200</v>
      </c>
      <c r="AE67" s="41">
        <f t="shared" si="12"/>
        <v>15</v>
      </c>
      <c r="AF67" s="41">
        <f t="shared" si="12"/>
        <v>0</v>
      </c>
      <c r="AG67" s="20">
        <f t="shared" si="10"/>
        <v>15</v>
      </c>
      <c r="AH67" s="41">
        <f t="shared" si="13"/>
        <v>10</v>
      </c>
      <c r="AI67" s="41">
        <f t="shared" si="13"/>
        <v>0</v>
      </c>
      <c r="AJ67" s="20">
        <f t="shared" si="11"/>
        <v>10</v>
      </c>
    </row>
    <row r="68" spans="1:36" s="1" customFormat="1" ht="23.25" customHeight="1" outlineLevel="7" x14ac:dyDescent="0.2">
      <c r="A68" s="127" t="s">
        <v>39</v>
      </c>
      <c r="B68" s="128"/>
      <c r="C68" s="128"/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N68" s="128"/>
      <c r="O68" s="128"/>
      <c r="P68" s="128"/>
      <c r="Q68" s="128"/>
      <c r="R68" s="128"/>
      <c r="S68" s="129"/>
      <c r="T68" s="84">
        <v>400</v>
      </c>
      <c r="U68" s="85"/>
      <c r="V68" s="86"/>
      <c r="W68" s="34">
        <v>1</v>
      </c>
      <c r="X68" s="33">
        <v>13</v>
      </c>
      <c r="Y68" s="48">
        <v>5</v>
      </c>
      <c r="Z68" s="49">
        <v>0</v>
      </c>
      <c r="AA68" s="99" t="s">
        <v>61</v>
      </c>
      <c r="AB68" s="100"/>
      <c r="AC68" s="101"/>
      <c r="AD68" s="33">
        <v>240</v>
      </c>
      <c r="AE68" s="20">
        <f t="shared" si="12"/>
        <v>15</v>
      </c>
      <c r="AF68" s="20">
        <f t="shared" si="12"/>
        <v>0</v>
      </c>
      <c r="AG68" s="20">
        <f t="shared" si="10"/>
        <v>15</v>
      </c>
      <c r="AH68" s="20">
        <f t="shared" si="13"/>
        <v>10</v>
      </c>
      <c r="AI68" s="20">
        <f t="shared" si="13"/>
        <v>0</v>
      </c>
      <c r="AJ68" s="20">
        <f t="shared" si="11"/>
        <v>10</v>
      </c>
    </row>
    <row r="69" spans="1:36" s="1" customFormat="1" ht="23.25" customHeight="1" outlineLevel="7" x14ac:dyDescent="0.2">
      <c r="A69" s="111" t="s">
        <v>40</v>
      </c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3"/>
      <c r="T69" s="84">
        <v>400</v>
      </c>
      <c r="U69" s="85"/>
      <c r="V69" s="86"/>
      <c r="W69" s="34">
        <v>1</v>
      </c>
      <c r="X69" s="33">
        <v>13</v>
      </c>
      <c r="Y69" s="48">
        <v>5</v>
      </c>
      <c r="Z69" s="49">
        <v>0</v>
      </c>
      <c r="AA69" s="99" t="s">
        <v>61</v>
      </c>
      <c r="AB69" s="100"/>
      <c r="AC69" s="101"/>
      <c r="AD69" s="33">
        <v>244</v>
      </c>
      <c r="AE69" s="20">
        <v>15</v>
      </c>
      <c r="AF69" s="20">
        <v>0</v>
      </c>
      <c r="AG69" s="20">
        <f t="shared" si="10"/>
        <v>15</v>
      </c>
      <c r="AH69" s="20">
        <v>10</v>
      </c>
      <c r="AI69" s="20">
        <v>0</v>
      </c>
      <c r="AJ69" s="20">
        <f t="shared" si="11"/>
        <v>10</v>
      </c>
    </row>
    <row r="70" spans="1:36" s="21" customFormat="1" ht="12.95" customHeight="1" outlineLevel="1" x14ac:dyDescent="0.2">
      <c r="A70" s="127" t="s">
        <v>62</v>
      </c>
      <c r="B70" s="128"/>
      <c r="C70" s="128"/>
      <c r="D70" s="128"/>
      <c r="E70" s="128"/>
      <c r="F70" s="128"/>
      <c r="G70" s="128"/>
      <c r="H70" s="128"/>
      <c r="I70" s="128"/>
      <c r="J70" s="128"/>
      <c r="K70" s="128"/>
      <c r="L70" s="128"/>
      <c r="M70" s="128"/>
      <c r="N70" s="128"/>
      <c r="O70" s="128"/>
      <c r="P70" s="128"/>
      <c r="Q70" s="128"/>
      <c r="R70" s="128"/>
      <c r="S70" s="129"/>
      <c r="T70" s="90">
        <v>400</v>
      </c>
      <c r="U70" s="91"/>
      <c r="V70" s="92"/>
      <c r="W70" s="23">
        <v>2</v>
      </c>
      <c r="X70" s="23">
        <v>0</v>
      </c>
      <c r="Y70" s="24"/>
      <c r="Z70" s="25"/>
      <c r="AA70" s="26"/>
      <c r="AB70" s="27"/>
      <c r="AC70" s="28"/>
      <c r="AD70" s="29"/>
      <c r="AE70" s="30">
        <f t="shared" ref="AE70:AI72" si="14">SUM(AE71)</f>
        <v>338.7</v>
      </c>
      <c r="AF70" s="30">
        <f t="shared" si="14"/>
        <v>37.9</v>
      </c>
      <c r="AG70" s="41">
        <f t="shared" si="14"/>
        <v>376.59999999999997</v>
      </c>
      <c r="AH70" s="30">
        <f t="shared" si="14"/>
        <v>338.7</v>
      </c>
      <c r="AI70" s="30">
        <f t="shared" si="14"/>
        <v>72.400000000000006</v>
      </c>
      <c r="AJ70" s="20">
        <f t="shared" si="11"/>
        <v>411.1</v>
      </c>
    </row>
    <row r="71" spans="1:36" s="31" customFormat="1" ht="12.95" customHeight="1" outlineLevel="2" x14ac:dyDescent="0.2">
      <c r="A71" s="111" t="s">
        <v>63</v>
      </c>
      <c r="B71" s="112"/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3"/>
      <c r="T71" s="84">
        <v>400</v>
      </c>
      <c r="U71" s="85"/>
      <c r="V71" s="86"/>
      <c r="W71" s="34">
        <v>2</v>
      </c>
      <c r="X71" s="34">
        <v>3</v>
      </c>
      <c r="Y71" s="35"/>
      <c r="Z71" s="36"/>
      <c r="AA71" s="37"/>
      <c r="AB71" s="38"/>
      <c r="AC71" s="39"/>
      <c r="AD71" s="40"/>
      <c r="AE71" s="20">
        <f t="shared" si="14"/>
        <v>338.7</v>
      </c>
      <c r="AF71" s="20">
        <f t="shared" si="14"/>
        <v>37.9</v>
      </c>
      <c r="AG71" s="41">
        <f t="shared" si="14"/>
        <v>376.59999999999997</v>
      </c>
      <c r="AH71" s="20">
        <f t="shared" si="14"/>
        <v>338.7</v>
      </c>
      <c r="AI71" s="20">
        <f t="shared" si="14"/>
        <v>72.400000000000006</v>
      </c>
      <c r="AJ71" s="20">
        <f t="shared" si="11"/>
        <v>411.1</v>
      </c>
    </row>
    <row r="72" spans="1:36" s="42" customFormat="1" ht="16.5" customHeight="1" outlineLevel="3" x14ac:dyDescent="0.2">
      <c r="A72" s="123" t="s">
        <v>32</v>
      </c>
      <c r="B72" s="124"/>
      <c r="C72" s="124"/>
      <c r="D72" s="124"/>
      <c r="E72" s="124"/>
      <c r="F72" s="124"/>
      <c r="G72" s="124"/>
      <c r="H72" s="124"/>
      <c r="I72" s="124"/>
      <c r="J72" s="124"/>
      <c r="K72" s="124"/>
      <c r="L72" s="124"/>
      <c r="M72" s="124"/>
      <c r="N72" s="124"/>
      <c r="O72" s="124"/>
      <c r="P72" s="124"/>
      <c r="Q72" s="124"/>
      <c r="R72" s="124"/>
      <c r="S72" s="125"/>
      <c r="T72" s="87">
        <v>400</v>
      </c>
      <c r="U72" s="88"/>
      <c r="V72" s="89"/>
      <c r="W72" s="44">
        <v>2</v>
      </c>
      <c r="X72" s="44">
        <v>3</v>
      </c>
      <c r="Y72" s="65" t="s">
        <v>64</v>
      </c>
      <c r="Z72" s="46">
        <v>0</v>
      </c>
      <c r="AA72" s="96" t="s">
        <v>18</v>
      </c>
      <c r="AB72" s="97"/>
      <c r="AC72" s="98"/>
      <c r="AD72" s="47"/>
      <c r="AE72" s="41">
        <f t="shared" si="14"/>
        <v>338.7</v>
      </c>
      <c r="AF72" s="41">
        <f t="shared" si="14"/>
        <v>37.9</v>
      </c>
      <c r="AG72" s="41">
        <f t="shared" si="14"/>
        <v>376.59999999999997</v>
      </c>
      <c r="AH72" s="41">
        <f t="shared" si="14"/>
        <v>338.7</v>
      </c>
      <c r="AI72" s="41">
        <f t="shared" si="14"/>
        <v>72.400000000000006</v>
      </c>
      <c r="AJ72" s="20">
        <f t="shared" si="11"/>
        <v>411.1</v>
      </c>
    </row>
    <row r="73" spans="1:36" s="21" customFormat="1" ht="44.25" customHeight="1" outlineLevel="4" x14ac:dyDescent="0.2">
      <c r="A73" s="130" t="s">
        <v>65</v>
      </c>
      <c r="B73" s="131"/>
      <c r="C73" s="131"/>
      <c r="D73" s="131"/>
      <c r="E73" s="131"/>
      <c r="F73" s="131"/>
      <c r="G73" s="131"/>
      <c r="H73" s="131"/>
      <c r="I73" s="131"/>
      <c r="J73" s="131"/>
      <c r="K73" s="131"/>
      <c r="L73" s="131"/>
      <c r="M73" s="131"/>
      <c r="N73" s="131"/>
      <c r="O73" s="131"/>
      <c r="P73" s="131"/>
      <c r="Q73" s="131"/>
      <c r="R73" s="131"/>
      <c r="S73" s="132"/>
      <c r="T73" s="93">
        <v>400</v>
      </c>
      <c r="U73" s="94"/>
      <c r="V73" s="95"/>
      <c r="W73" s="59">
        <v>2</v>
      </c>
      <c r="X73" s="59">
        <v>3</v>
      </c>
      <c r="Y73" s="66" t="s">
        <v>64</v>
      </c>
      <c r="Z73" s="61">
        <v>2</v>
      </c>
      <c r="AA73" s="105" t="s">
        <v>18</v>
      </c>
      <c r="AB73" s="106"/>
      <c r="AC73" s="107"/>
      <c r="AD73" s="62"/>
      <c r="AE73" s="63">
        <f>SUM(AE74)</f>
        <v>338.7</v>
      </c>
      <c r="AF73" s="63">
        <f>SUM(AF74)</f>
        <v>37.9</v>
      </c>
      <c r="AG73" s="20">
        <f>AE73+AF73</f>
        <v>376.59999999999997</v>
      </c>
      <c r="AH73" s="63">
        <f>SUM(AH74)</f>
        <v>338.7</v>
      </c>
      <c r="AI73" s="63">
        <f>SUM(AI74)</f>
        <v>72.400000000000006</v>
      </c>
      <c r="AJ73" s="20">
        <f t="shared" si="11"/>
        <v>411.1</v>
      </c>
    </row>
    <row r="74" spans="1:36" s="8" customFormat="1" ht="80.650000000000006" customHeight="1" outlineLevel="5" x14ac:dyDescent="0.2">
      <c r="A74" s="111" t="s">
        <v>66</v>
      </c>
      <c r="B74" s="112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3"/>
      <c r="T74" s="84">
        <v>400</v>
      </c>
      <c r="U74" s="85"/>
      <c r="V74" s="86"/>
      <c r="W74" s="34">
        <v>2</v>
      </c>
      <c r="X74" s="34">
        <v>3</v>
      </c>
      <c r="Y74" s="67" t="s">
        <v>64</v>
      </c>
      <c r="Z74" s="49">
        <v>2</v>
      </c>
      <c r="AA74" s="109" t="s">
        <v>67</v>
      </c>
      <c r="AB74" s="85"/>
      <c r="AC74" s="86"/>
      <c r="AD74" s="40"/>
      <c r="AE74" s="20">
        <f>SUM(AE75+AE80)</f>
        <v>338.7</v>
      </c>
      <c r="AF74" s="20">
        <f>SUM(AF75+AF80)</f>
        <v>37.9</v>
      </c>
      <c r="AG74" s="20">
        <f>AE74+AF74</f>
        <v>376.59999999999997</v>
      </c>
      <c r="AH74" s="20">
        <f>SUM(AH75+AH80)</f>
        <v>338.7</v>
      </c>
      <c r="AI74" s="20">
        <f>SUM(AI75+AI80)</f>
        <v>72.400000000000006</v>
      </c>
      <c r="AJ74" s="20">
        <f t="shared" si="11"/>
        <v>411.1</v>
      </c>
    </row>
    <row r="75" spans="1:36" s="50" customFormat="1" ht="44.25" customHeight="1" outlineLevel="6" x14ac:dyDescent="0.2">
      <c r="A75" s="123" t="s">
        <v>21</v>
      </c>
      <c r="B75" s="124"/>
      <c r="C75" s="124"/>
      <c r="D75" s="124"/>
      <c r="E75" s="124"/>
      <c r="F75" s="124"/>
      <c r="G75" s="124"/>
      <c r="H75" s="124"/>
      <c r="I75" s="124"/>
      <c r="J75" s="124"/>
      <c r="K75" s="124"/>
      <c r="L75" s="124"/>
      <c r="M75" s="124"/>
      <c r="N75" s="124"/>
      <c r="O75" s="124"/>
      <c r="P75" s="124"/>
      <c r="Q75" s="124"/>
      <c r="R75" s="124"/>
      <c r="S75" s="125"/>
      <c r="T75" s="87">
        <v>400</v>
      </c>
      <c r="U75" s="88"/>
      <c r="V75" s="89"/>
      <c r="W75" s="44">
        <v>2</v>
      </c>
      <c r="X75" s="44">
        <v>3</v>
      </c>
      <c r="Y75" s="65" t="s">
        <v>64</v>
      </c>
      <c r="Z75" s="46">
        <v>2</v>
      </c>
      <c r="AA75" s="110" t="s">
        <v>67</v>
      </c>
      <c r="AB75" s="88"/>
      <c r="AC75" s="89"/>
      <c r="AD75" s="43">
        <v>100</v>
      </c>
      <c r="AE75" s="41">
        <f>SUM(AE76)</f>
        <v>300.637</v>
      </c>
      <c r="AF75" s="41">
        <f>SUM(AF76)</f>
        <v>0</v>
      </c>
      <c r="AG75" s="20">
        <f>AE75+AF75</f>
        <v>300.637</v>
      </c>
      <c r="AH75" s="41">
        <f>SUM(AH76)</f>
        <v>300.637</v>
      </c>
      <c r="AI75" s="41">
        <f>SUM(AI76)</f>
        <v>0</v>
      </c>
      <c r="AJ75" s="20">
        <f t="shared" si="11"/>
        <v>300.637</v>
      </c>
    </row>
    <row r="76" spans="1:36" s="51" customFormat="1" ht="15" customHeight="1" outlineLevel="7" x14ac:dyDescent="0.2">
      <c r="A76" s="127" t="s">
        <v>22</v>
      </c>
      <c r="B76" s="128"/>
      <c r="C76" s="128"/>
      <c r="D76" s="128"/>
      <c r="E76" s="128"/>
      <c r="F76" s="128"/>
      <c r="G76" s="128"/>
      <c r="H76" s="128"/>
      <c r="I76" s="128"/>
      <c r="J76" s="128"/>
      <c r="K76" s="128"/>
      <c r="L76" s="128"/>
      <c r="M76" s="128"/>
      <c r="N76" s="128"/>
      <c r="O76" s="128"/>
      <c r="P76" s="128"/>
      <c r="Q76" s="128"/>
      <c r="R76" s="128"/>
      <c r="S76" s="129"/>
      <c r="T76" s="90">
        <v>400</v>
      </c>
      <c r="U76" s="91"/>
      <c r="V76" s="92"/>
      <c r="W76" s="23">
        <v>2</v>
      </c>
      <c r="X76" s="23">
        <v>3</v>
      </c>
      <c r="Y76" s="68" t="s">
        <v>64</v>
      </c>
      <c r="Z76" s="53">
        <v>2</v>
      </c>
      <c r="AA76" s="108" t="s">
        <v>67</v>
      </c>
      <c r="AB76" s="91"/>
      <c r="AC76" s="92"/>
      <c r="AD76" s="22">
        <v>120</v>
      </c>
      <c r="AE76" s="30">
        <f>SUM(AE77+AE79+AE78)</f>
        <v>300.637</v>
      </c>
      <c r="AF76" s="30">
        <f>SUM(AF77+AF79+AF78)</f>
        <v>0</v>
      </c>
      <c r="AG76" s="20">
        <f>AE76+AF76</f>
        <v>300.637</v>
      </c>
      <c r="AH76" s="30">
        <f>SUM(AH77+AH79+AH78)</f>
        <v>300.637</v>
      </c>
      <c r="AI76" s="30">
        <f>SUM(AI77+AI79+AI78)</f>
        <v>0</v>
      </c>
      <c r="AJ76" s="20">
        <f t="shared" si="11"/>
        <v>300.637</v>
      </c>
    </row>
    <row r="77" spans="1:36" s="1" customFormat="1" ht="14.25" customHeight="1" x14ac:dyDescent="0.2">
      <c r="A77" s="111" t="s">
        <v>23</v>
      </c>
      <c r="B77" s="112"/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3"/>
      <c r="T77" s="84">
        <v>400</v>
      </c>
      <c r="U77" s="85"/>
      <c r="V77" s="86"/>
      <c r="W77" s="34">
        <v>2</v>
      </c>
      <c r="X77" s="34">
        <v>3</v>
      </c>
      <c r="Y77" s="67" t="s">
        <v>64</v>
      </c>
      <c r="Z77" s="49">
        <v>2</v>
      </c>
      <c r="AA77" s="109" t="s">
        <v>67</v>
      </c>
      <c r="AB77" s="85"/>
      <c r="AC77" s="86"/>
      <c r="AD77" s="33">
        <v>121</v>
      </c>
      <c r="AE77" s="20">
        <v>230.904</v>
      </c>
      <c r="AF77" s="20">
        <v>0</v>
      </c>
      <c r="AG77" s="20">
        <f>AE77+AF77</f>
        <v>230.904</v>
      </c>
      <c r="AH77" s="20">
        <v>230.904</v>
      </c>
      <c r="AI77" s="20">
        <v>0</v>
      </c>
      <c r="AJ77" s="20">
        <f t="shared" si="11"/>
        <v>230.904</v>
      </c>
    </row>
    <row r="78" spans="1:36" s="1" customFormat="1" ht="20.25" hidden="1" customHeight="1" x14ac:dyDescent="0.2">
      <c r="A78" s="111" t="s">
        <v>37</v>
      </c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3"/>
      <c r="T78" s="84">
        <v>400</v>
      </c>
      <c r="U78" s="85"/>
      <c r="V78" s="86"/>
      <c r="W78" s="34">
        <v>2</v>
      </c>
      <c r="X78" s="34">
        <v>3</v>
      </c>
      <c r="Y78" s="67" t="s">
        <v>64</v>
      </c>
      <c r="Z78" s="49">
        <v>2</v>
      </c>
      <c r="AA78" s="109" t="s">
        <v>67</v>
      </c>
      <c r="AB78" s="85"/>
      <c r="AC78" s="86"/>
      <c r="AD78" s="33">
        <v>122</v>
      </c>
      <c r="AE78" s="20"/>
      <c r="AF78" s="20"/>
      <c r="AG78" s="20"/>
      <c r="AH78" s="20"/>
      <c r="AI78" s="20"/>
      <c r="AJ78" s="20"/>
    </row>
    <row r="79" spans="1:36" s="1" customFormat="1" ht="25.5" customHeight="1" x14ac:dyDescent="0.2">
      <c r="A79" s="111" t="s">
        <v>37</v>
      </c>
      <c r="B79" s="112"/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3"/>
      <c r="T79" s="84">
        <v>400</v>
      </c>
      <c r="U79" s="85"/>
      <c r="V79" s="86"/>
      <c r="W79" s="34">
        <v>2</v>
      </c>
      <c r="X79" s="34">
        <v>3</v>
      </c>
      <c r="Y79" s="67" t="s">
        <v>64</v>
      </c>
      <c r="Z79" s="49">
        <v>2</v>
      </c>
      <c r="AA79" s="109" t="s">
        <v>67</v>
      </c>
      <c r="AB79" s="85"/>
      <c r="AC79" s="86"/>
      <c r="AD79" s="33">
        <v>129</v>
      </c>
      <c r="AE79" s="20">
        <v>69.733000000000004</v>
      </c>
      <c r="AF79" s="20">
        <v>0</v>
      </c>
      <c r="AG79" s="20">
        <f t="shared" ref="AG79:AG91" si="15">AE79+AF79</f>
        <v>69.733000000000004</v>
      </c>
      <c r="AH79" s="20">
        <v>69.733000000000004</v>
      </c>
      <c r="AI79" s="20">
        <v>0</v>
      </c>
      <c r="AJ79" s="20">
        <f t="shared" ref="AJ79:AJ91" si="16">AH79+AI79</f>
        <v>69.733000000000004</v>
      </c>
    </row>
    <row r="80" spans="1:36" s="50" customFormat="1" ht="21.95" customHeight="1" outlineLevel="6" x14ac:dyDescent="0.2">
      <c r="A80" s="123" t="s">
        <v>38</v>
      </c>
      <c r="B80" s="124"/>
      <c r="C80" s="124"/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24"/>
      <c r="O80" s="124"/>
      <c r="P80" s="124"/>
      <c r="Q80" s="124"/>
      <c r="R80" s="124"/>
      <c r="S80" s="125"/>
      <c r="T80" s="87">
        <v>400</v>
      </c>
      <c r="U80" s="88"/>
      <c r="V80" s="89"/>
      <c r="W80" s="44">
        <v>2</v>
      </c>
      <c r="X80" s="44">
        <v>3</v>
      </c>
      <c r="Y80" s="65" t="s">
        <v>64</v>
      </c>
      <c r="Z80" s="46">
        <v>2</v>
      </c>
      <c r="AA80" s="110" t="s">
        <v>67</v>
      </c>
      <c r="AB80" s="88"/>
      <c r="AC80" s="89"/>
      <c r="AD80" s="43">
        <v>200</v>
      </c>
      <c r="AE80" s="41">
        <f>SUM(AE81)</f>
        <v>38.063000000000002</v>
      </c>
      <c r="AF80" s="41">
        <f>SUM(AF81)</f>
        <v>37.9</v>
      </c>
      <c r="AG80" s="20">
        <f t="shared" si="15"/>
        <v>75.962999999999994</v>
      </c>
      <c r="AH80" s="41">
        <f>SUM(AH81)</f>
        <v>38.063000000000002</v>
      </c>
      <c r="AI80" s="41">
        <f>SUM(AI81)</f>
        <v>72.400000000000006</v>
      </c>
      <c r="AJ80" s="20">
        <f t="shared" si="16"/>
        <v>110.46300000000001</v>
      </c>
    </row>
    <row r="81" spans="1:37" s="51" customFormat="1" ht="24" customHeight="1" outlineLevel="7" x14ac:dyDescent="0.2">
      <c r="A81" s="127" t="s">
        <v>39</v>
      </c>
      <c r="B81" s="128"/>
      <c r="C81" s="128"/>
      <c r="D81" s="128"/>
      <c r="E81" s="128"/>
      <c r="F81" s="128"/>
      <c r="G81" s="128"/>
      <c r="H81" s="128"/>
      <c r="I81" s="128"/>
      <c r="J81" s="128"/>
      <c r="K81" s="128"/>
      <c r="L81" s="128"/>
      <c r="M81" s="128"/>
      <c r="N81" s="128"/>
      <c r="O81" s="128"/>
      <c r="P81" s="128"/>
      <c r="Q81" s="128"/>
      <c r="R81" s="128"/>
      <c r="S81" s="129"/>
      <c r="T81" s="90">
        <v>400</v>
      </c>
      <c r="U81" s="91"/>
      <c r="V81" s="92"/>
      <c r="W81" s="23">
        <v>2</v>
      </c>
      <c r="X81" s="23">
        <v>3</v>
      </c>
      <c r="Y81" s="68" t="s">
        <v>64</v>
      </c>
      <c r="Z81" s="53">
        <v>2</v>
      </c>
      <c r="AA81" s="108" t="s">
        <v>67</v>
      </c>
      <c r="AB81" s="91"/>
      <c r="AC81" s="92"/>
      <c r="AD81" s="22">
        <v>240</v>
      </c>
      <c r="AE81" s="30">
        <f>SUM(AE82:AE83)</f>
        <v>38.063000000000002</v>
      </c>
      <c r="AF81" s="30">
        <f>SUM(AF82:AF83)</f>
        <v>37.9</v>
      </c>
      <c r="AG81" s="20">
        <f t="shared" si="15"/>
        <v>75.962999999999994</v>
      </c>
      <c r="AH81" s="30">
        <f>SUM(AH82:AH83)</f>
        <v>38.063000000000002</v>
      </c>
      <c r="AI81" s="30">
        <f>SUM(AI82:AI83)</f>
        <v>72.400000000000006</v>
      </c>
      <c r="AJ81" s="20">
        <f t="shared" si="16"/>
        <v>110.46300000000001</v>
      </c>
      <c r="AK81" s="20"/>
    </row>
    <row r="82" spans="1:37" s="1" customFormat="1" ht="25.5" customHeight="1" x14ac:dyDescent="0.2">
      <c r="A82" s="111" t="s">
        <v>40</v>
      </c>
      <c r="B82" s="112"/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3"/>
      <c r="T82" s="84">
        <v>400</v>
      </c>
      <c r="U82" s="85"/>
      <c r="V82" s="86"/>
      <c r="W82" s="34">
        <v>2</v>
      </c>
      <c r="X82" s="34">
        <v>3</v>
      </c>
      <c r="Y82" s="67" t="s">
        <v>64</v>
      </c>
      <c r="Z82" s="49">
        <v>2</v>
      </c>
      <c r="AA82" s="109" t="s">
        <v>67</v>
      </c>
      <c r="AB82" s="85"/>
      <c r="AC82" s="86"/>
      <c r="AD82" s="33">
        <v>244</v>
      </c>
      <c r="AE82" s="20">
        <v>23.062999999999999</v>
      </c>
      <c r="AF82" s="20">
        <v>37.9</v>
      </c>
      <c r="AG82" s="20">
        <f t="shared" si="15"/>
        <v>60.962999999999994</v>
      </c>
      <c r="AH82" s="20">
        <v>23.062999999999999</v>
      </c>
      <c r="AI82" s="20">
        <v>72.400000000000006</v>
      </c>
      <c r="AJ82" s="20">
        <f t="shared" si="16"/>
        <v>95.463000000000008</v>
      </c>
    </row>
    <row r="83" spans="1:37" s="1" customFormat="1" ht="15" customHeight="1" x14ac:dyDescent="0.2">
      <c r="A83" s="111" t="s">
        <v>41</v>
      </c>
      <c r="B83" s="112"/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3"/>
      <c r="T83" s="84">
        <v>400</v>
      </c>
      <c r="U83" s="85"/>
      <c r="V83" s="86"/>
      <c r="W83" s="34">
        <v>2</v>
      </c>
      <c r="X83" s="34">
        <v>3</v>
      </c>
      <c r="Y83" s="67" t="s">
        <v>64</v>
      </c>
      <c r="Z83" s="49">
        <v>2</v>
      </c>
      <c r="AA83" s="109" t="s">
        <v>67</v>
      </c>
      <c r="AB83" s="85"/>
      <c r="AC83" s="86"/>
      <c r="AD83" s="33">
        <v>247</v>
      </c>
      <c r="AE83" s="20">
        <v>15</v>
      </c>
      <c r="AF83" s="20">
        <v>0</v>
      </c>
      <c r="AG83" s="20">
        <f t="shared" si="15"/>
        <v>15</v>
      </c>
      <c r="AH83" s="20">
        <v>15</v>
      </c>
      <c r="AI83" s="20">
        <v>0</v>
      </c>
      <c r="AJ83" s="20">
        <f t="shared" si="16"/>
        <v>15</v>
      </c>
    </row>
    <row r="84" spans="1:37" s="21" customFormat="1" ht="12.95" customHeight="1" outlineLevel="1" x14ac:dyDescent="0.2">
      <c r="A84" s="127" t="s">
        <v>68</v>
      </c>
      <c r="B84" s="128"/>
      <c r="C84" s="128"/>
      <c r="D84" s="128"/>
      <c r="E84" s="128"/>
      <c r="F84" s="128"/>
      <c r="G84" s="128"/>
      <c r="H84" s="128"/>
      <c r="I84" s="128"/>
      <c r="J84" s="128"/>
      <c r="K84" s="128"/>
      <c r="L84" s="128"/>
      <c r="M84" s="128"/>
      <c r="N84" s="128"/>
      <c r="O84" s="128"/>
      <c r="P84" s="128"/>
      <c r="Q84" s="128"/>
      <c r="R84" s="128"/>
      <c r="S84" s="129"/>
      <c r="T84" s="90">
        <v>400</v>
      </c>
      <c r="U84" s="91"/>
      <c r="V84" s="92"/>
      <c r="W84" s="23">
        <v>5</v>
      </c>
      <c r="X84" s="23">
        <v>0</v>
      </c>
      <c r="Y84" s="24"/>
      <c r="Z84" s="25"/>
      <c r="AA84" s="26"/>
      <c r="AB84" s="27"/>
      <c r="AC84" s="28"/>
      <c r="AD84" s="29"/>
      <c r="AE84" s="30">
        <f>AE85</f>
        <v>3676.7726499999999</v>
      </c>
      <c r="AF84" s="30">
        <f>AF85</f>
        <v>0</v>
      </c>
      <c r="AG84" s="20">
        <f t="shared" si="15"/>
        <v>3676.7726499999999</v>
      </c>
      <c r="AH84" s="30">
        <f>AH85</f>
        <v>2662.19641</v>
      </c>
      <c r="AI84" s="30">
        <f>AI85</f>
        <v>0</v>
      </c>
      <c r="AJ84" s="20">
        <f t="shared" si="16"/>
        <v>2662.19641</v>
      </c>
    </row>
    <row r="85" spans="1:37" s="31" customFormat="1" ht="12.95" customHeight="1" outlineLevel="2" x14ac:dyDescent="0.2">
      <c r="A85" s="111" t="s">
        <v>69</v>
      </c>
      <c r="B85" s="112"/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3"/>
      <c r="T85" s="84">
        <v>400</v>
      </c>
      <c r="U85" s="85"/>
      <c r="V85" s="86"/>
      <c r="W85" s="34">
        <v>5</v>
      </c>
      <c r="X85" s="34">
        <v>3</v>
      </c>
      <c r="Y85" s="35"/>
      <c r="Z85" s="36"/>
      <c r="AA85" s="37"/>
      <c r="AB85" s="38"/>
      <c r="AC85" s="39"/>
      <c r="AD85" s="40"/>
      <c r="AE85" s="20">
        <f>SUM(AE86+AE93+AE99)</f>
        <v>3676.7726499999999</v>
      </c>
      <c r="AF85" s="20">
        <f>SUM(AF86+AF93+AF99)</f>
        <v>0</v>
      </c>
      <c r="AG85" s="20">
        <f t="shared" si="15"/>
        <v>3676.7726499999999</v>
      </c>
      <c r="AH85" s="20">
        <f>SUM(AH86+AH93+AH99)</f>
        <v>2662.19641</v>
      </c>
      <c r="AI85" s="20">
        <f>SUM(AI86+AI93+AI99)</f>
        <v>0</v>
      </c>
      <c r="AJ85" s="20">
        <f t="shared" si="16"/>
        <v>2662.19641</v>
      </c>
    </row>
    <row r="86" spans="1:37" s="42" customFormat="1" ht="36" customHeight="1" outlineLevel="3" x14ac:dyDescent="0.2">
      <c r="A86" s="123" t="s">
        <v>70</v>
      </c>
      <c r="B86" s="124"/>
      <c r="C86" s="124"/>
      <c r="D86" s="124"/>
      <c r="E86" s="124"/>
      <c r="F86" s="124"/>
      <c r="G86" s="124"/>
      <c r="H86" s="124"/>
      <c r="I86" s="124"/>
      <c r="J86" s="124"/>
      <c r="K86" s="124"/>
      <c r="L86" s="124"/>
      <c r="M86" s="124"/>
      <c r="N86" s="124"/>
      <c r="O86" s="124"/>
      <c r="P86" s="124"/>
      <c r="Q86" s="124"/>
      <c r="R86" s="124"/>
      <c r="S86" s="125"/>
      <c r="T86" s="87">
        <v>400</v>
      </c>
      <c r="U86" s="88"/>
      <c r="V86" s="89"/>
      <c r="W86" s="44">
        <v>5</v>
      </c>
      <c r="X86" s="44">
        <v>3</v>
      </c>
      <c r="Y86" s="65" t="s">
        <v>71</v>
      </c>
      <c r="Z86" s="46">
        <v>0</v>
      </c>
      <c r="AA86" s="96" t="s">
        <v>18</v>
      </c>
      <c r="AB86" s="97"/>
      <c r="AC86" s="98"/>
      <c r="AD86" s="47"/>
      <c r="AE86" s="41">
        <f>AE87</f>
        <v>3646.7726499999999</v>
      </c>
      <c r="AF86" s="41">
        <f>AF87</f>
        <v>0</v>
      </c>
      <c r="AG86" s="20">
        <f t="shared" si="15"/>
        <v>3646.7726499999999</v>
      </c>
      <c r="AH86" s="41">
        <f>AH87</f>
        <v>2632.19641</v>
      </c>
      <c r="AI86" s="41">
        <f>AI87</f>
        <v>0</v>
      </c>
      <c r="AJ86" s="20">
        <f t="shared" si="16"/>
        <v>2632.19641</v>
      </c>
    </row>
    <row r="87" spans="1:37" s="8" customFormat="1" ht="45.75" customHeight="1" outlineLevel="4" x14ac:dyDescent="0.2">
      <c r="A87" s="111" t="s">
        <v>72</v>
      </c>
      <c r="B87" s="112"/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3"/>
      <c r="T87" s="84">
        <v>400</v>
      </c>
      <c r="U87" s="85"/>
      <c r="V87" s="86"/>
      <c r="W87" s="34">
        <v>5</v>
      </c>
      <c r="X87" s="34">
        <v>3</v>
      </c>
      <c r="Y87" s="67" t="s">
        <v>71</v>
      </c>
      <c r="Z87" s="49">
        <v>0</v>
      </c>
      <c r="AA87" s="99" t="s">
        <v>73</v>
      </c>
      <c r="AB87" s="100"/>
      <c r="AC87" s="101"/>
      <c r="AD87" s="40"/>
      <c r="AE87" s="20">
        <f>AE88</f>
        <v>3646.7726499999999</v>
      </c>
      <c r="AF87" s="20">
        <f>AF88</f>
        <v>0</v>
      </c>
      <c r="AG87" s="20">
        <f t="shared" si="15"/>
        <v>3646.7726499999999</v>
      </c>
      <c r="AH87" s="20">
        <f>AH88</f>
        <v>2632.19641</v>
      </c>
      <c r="AI87" s="20">
        <f>AI88</f>
        <v>0</v>
      </c>
      <c r="AJ87" s="20">
        <f t="shared" si="16"/>
        <v>2632.19641</v>
      </c>
    </row>
    <row r="88" spans="1:37" s="50" customFormat="1" ht="21.95" customHeight="1" outlineLevel="5" x14ac:dyDescent="0.2">
      <c r="A88" s="123" t="s">
        <v>38</v>
      </c>
      <c r="B88" s="124"/>
      <c r="C88" s="124"/>
      <c r="D88" s="124"/>
      <c r="E88" s="124"/>
      <c r="F88" s="124"/>
      <c r="G88" s="124"/>
      <c r="H88" s="124"/>
      <c r="I88" s="124"/>
      <c r="J88" s="124"/>
      <c r="K88" s="124"/>
      <c r="L88" s="124"/>
      <c r="M88" s="124"/>
      <c r="N88" s="124"/>
      <c r="O88" s="124"/>
      <c r="P88" s="124"/>
      <c r="Q88" s="124"/>
      <c r="R88" s="124"/>
      <c r="S88" s="125"/>
      <c r="T88" s="87">
        <v>400</v>
      </c>
      <c r="U88" s="88"/>
      <c r="V88" s="89"/>
      <c r="W88" s="44">
        <v>5</v>
      </c>
      <c r="X88" s="44">
        <v>3</v>
      </c>
      <c r="Y88" s="65" t="s">
        <v>71</v>
      </c>
      <c r="Z88" s="46">
        <v>0</v>
      </c>
      <c r="AA88" s="96" t="s">
        <v>73</v>
      </c>
      <c r="AB88" s="97"/>
      <c r="AC88" s="98"/>
      <c r="AD88" s="43">
        <v>200</v>
      </c>
      <c r="AE88" s="41">
        <f>SUM(AE89)</f>
        <v>3646.7726499999999</v>
      </c>
      <c r="AF88" s="41">
        <f>SUM(AF89)</f>
        <v>0</v>
      </c>
      <c r="AG88" s="20">
        <f t="shared" si="15"/>
        <v>3646.7726499999999</v>
      </c>
      <c r="AH88" s="41">
        <f>SUM(AH89)</f>
        <v>2632.19641</v>
      </c>
      <c r="AI88" s="41">
        <f>SUM(AI89)</f>
        <v>0</v>
      </c>
      <c r="AJ88" s="20">
        <f t="shared" si="16"/>
        <v>2632.19641</v>
      </c>
    </row>
    <row r="89" spans="1:37" s="51" customFormat="1" ht="22.5" customHeight="1" outlineLevel="6" x14ac:dyDescent="0.2">
      <c r="A89" s="127" t="s">
        <v>39</v>
      </c>
      <c r="B89" s="128"/>
      <c r="C89" s="128"/>
      <c r="D89" s="128"/>
      <c r="E89" s="128"/>
      <c r="F89" s="128"/>
      <c r="G89" s="128"/>
      <c r="H89" s="128"/>
      <c r="I89" s="128"/>
      <c r="J89" s="128"/>
      <c r="K89" s="128"/>
      <c r="L89" s="128"/>
      <c r="M89" s="128"/>
      <c r="N89" s="128"/>
      <c r="O89" s="128"/>
      <c r="P89" s="128"/>
      <c r="Q89" s="128"/>
      <c r="R89" s="128"/>
      <c r="S89" s="129"/>
      <c r="T89" s="90">
        <v>400</v>
      </c>
      <c r="U89" s="91"/>
      <c r="V89" s="92"/>
      <c r="W89" s="23">
        <v>5</v>
      </c>
      <c r="X89" s="23">
        <v>3</v>
      </c>
      <c r="Y89" s="68" t="s">
        <v>71</v>
      </c>
      <c r="Z89" s="53">
        <v>0</v>
      </c>
      <c r="AA89" s="102" t="s">
        <v>73</v>
      </c>
      <c r="AB89" s="103"/>
      <c r="AC89" s="104"/>
      <c r="AD89" s="22">
        <v>240</v>
      </c>
      <c r="AE89" s="20">
        <f>SUM(AE90+AE91)</f>
        <v>3646.7726499999999</v>
      </c>
      <c r="AF89" s="20">
        <f>SUM(AF90+AF91)</f>
        <v>0</v>
      </c>
      <c r="AG89" s="20">
        <f t="shared" si="15"/>
        <v>3646.7726499999999</v>
      </c>
      <c r="AH89" s="20">
        <f>SUM(AH90+AH91)</f>
        <v>2632.19641</v>
      </c>
      <c r="AI89" s="20">
        <f>SUM(AI90+AI91)</f>
        <v>0</v>
      </c>
      <c r="AJ89" s="20">
        <f t="shared" si="16"/>
        <v>2632.19641</v>
      </c>
    </row>
    <row r="90" spans="1:37" s="1" customFormat="1" outlineLevel="7" x14ac:dyDescent="0.2">
      <c r="A90" s="127" t="s">
        <v>39</v>
      </c>
      <c r="B90" s="128"/>
      <c r="C90" s="128"/>
      <c r="D90" s="128"/>
      <c r="E90" s="128"/>
      <c r="F90" s="128"/>
      <c r="G90" s="128"/>
      <c r="H90" s="128"/>
      <c r="I90" s="128"/>
      <c r="J90" s="128"/>
      <c r="K90" s="128"/>
      <c r="L90" s="128"/>
      <c r="M90" s="128"/>
      <c r="N90" s="128"/>
      <c r="O90" s="128"/>
      <c r="P90" s="128"/>
      <c r="Q90" s="128"/>
      <c r="R90" s="128"/>
      <c r="S90" s="129"/>
      <c r="T90" s="84">
        <v>400</v>
      </c>
      <c r="U90" s="85"/>
      <c r="V90" s="86"/>
      <c r="W90" s="34">
        <v>5</v>
      </c>
      <c r="X90" s="34">
        <v>3</v>
      </c>
      <c r="Y90" s="67" t="s">
        <v>71</v>
      </c>
      <c r="Z90" s="49">
        <v>0</v>
      </c>
      <c r="AA90" s="99" t="s">
        <v>73</v>
      </c>
      <c r="AB90" s="100"/>
      <c r="AC90" s="101"/>
      <c r="AD90" s="33">
        <v>244</v>
      </c>
      <c r="AE90" s="20">
        <v>2724.0513099999998</v>
      </c>
      <c r="AF90" s="20">
        <v>0</v>
      </c>
      <c r="AG90" s="20">
        <f t="shared" si="15"/>
        <v>2724.0513099999998</v>
      </c>
      <c r="AH90" s="20">
        <v>1938.19641</v>
      </c>
      <c r="AI90" s="20">
        <v>0</v>
      </c>
      <c r="AJ90" s="20">
        <f t="shared" si="16"/>
        <v>1938.19641</v>
      </c>
    </row>
    <row r="91" spans="1:37" s="1" customFormat="1" outlineLevel="7" x14ac:dyDescent="0.2">
      <c r="A91" s="111" t="s">
        <v>41</v>
      </c>
      <c r="B91" s="112"/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3"/>
      <c r="T91" s="84">
        <v>400</v>
      </c>
      <c r="U91" s="85"/>
      <c r="V91" s="86"/>
      <c r="W91" s="34">
        <v>5</v>
      </c>
      <c r="X91" s="34">
        <v>3</v>
      </c>
      <c r="Y91" s="67" t="s">
        <v>71</v>
      </c>
      <c r="Z91" s="49">
        <v>0</v>
      </c>
      <c r="AA91" s="99" t="s">
        <v>73</v>
      </c>
      <c r="AB91" s="100"/>
      <c r="AC91" s="101"/>
      <c r="AD91" s="33">
        <v>247</v>
      </c>
      <c r="AE91" s="20">
        <v>922.72134000000005</v>
      </c>
      <c r="AF91" s="20">
        <v>0</v>
      </c>
      <c r="AG91" s="20">
        <f t="shared" si="15"/>
        <v>922.72134000000005</v>
      </c>
      <c r="AH91" s="20">
        <v>694</v>
      </c>
      <c r="AI91" s="20">
        <v>0</v>
      </c>
      <c r="AJ91" s="20">
        <f t="shared" si="16"/>
        <v>694</v>
      </c>
    </row>
    <row r="92" spans="1:37" s="1" customFormat="1" ht="35.25" customHeight="1" outlineLevel="7" x14ac:dyDescent="0.2">
      <c r="A92" s="123" t="s">
        <v>74</v>
      </c>
      <c r="B92" s="124"/>
      <c r="C92" s="124"/>
      <c r="D92" s="124"/>
      <c r="E92" s="124"/>
      <c r="F92" s="124"/>
      <c r="G92" s="124"/>
      <c r="H92" s="124"/>
      <c r="I92" s="124"/>
      <c r="J92" s="124"/>
      <c r="K92" s="124"/>
      <c r="L92" s="124"/>
      <c r="M92" s="124"/>
      <c r="N92" s="124"/>
      <c r="O92" s="124"/>
      <c r="P92" s="124"/>
      <c r="Q92" s="124"/>
      <c r="R92" s="124"/>
      <c r="S92" s="125"/>
      <c r="T92" s="84"/>
      <c r="U92" s="85"/>
      <c r="V92" s="86"/>
      <c r="W92" s="34"/>
      <c r="X92" s="34"/>
      <c r="Y92" s="67"/>
      <c r="Z92" s="49"/>
      <c r="AA92" s="99"/>
      <c r="AB92" s="100"/>
      <c r="AC92" s="101"/>
      <c r="AD92" s="33"/>
      <c r="AE92" s="20"/>
      <c r="AF92" s="20"/>
      <c r="AG92" s="20"/>
      <c r="AH92" s="20"/>
      <c r="AI92" s="20"/>
      <c r="AJ92" s="20"/>
    </row>
    <row r="93" spans="1:37" s="50" customFormat="1" outlineLevel="5" x14ac:dyDescent="0.2">
      <c r="A93" s="123" t="s">
        <v>38</v>
      </c>
      <c r="B93" s="124"/>
      <c r="C93" s="124"/>
      <c r="D93" s="124"/>
      <c r="E93" s="124"/>
      <c r="F93" s="124"/>
      <c r="G93" s="124"/>
      <c r="H93" s="124"/>
      <c r="I93" s="124"/>
      <c r="J93" s="124"/>
      <c r="K93" s="124"/>
      <c r="L93" s="124"/>
      <c r="M93" s="124"/>
      <c r="N93" s="124"/>
      <c r="O93" s="124"/>
      <c r="P93" s="124"/>
      <c r="Q93" s="124"/>
      <c r="R93" s="124"/>
      <c r="S93" s="125"/>
      <c r="T93" s="87">
        <v>400</v>
      </c>
      <c r="U93" s="88"/>
      <c r="V93" s="89"/>
      <c r="W93" s="44">
        <v>5</v>
      </c>
      <c r="X93" s="44">
        <v>3</v>
      </c>
      <c r="Y93" s="65" t="s">
        <v>75</v>
      </c>
      <c r="Z93" s="46" t="s">
        <v>76</v>
      </c>
      <c r="AA93" s="96" t="s">
        <v>77</v>
      </c>
      <c r="AB93" s="97"/>
      <c r="AC93" s="98"/>
      <c r="AD93" s="43">
        <v>200</v>
      </c>
      <c r="AE93" s="41">
        <f>SUM(AE94)</f>
        <v>0</v>
      </c>
      <c r="AF93" s="41">
        <f>SUM(AF94)</f>
        <v>0</v>
      </c>
      <c r="AG93" s="20">
        <f>AE93+AF93</f>
        <v>0</v>
      </c>
      <c r="AH93" s="41">
        <f>SUM(AH94)</f>
        <v>0</v>
      </c>
      <c r="AI93" s="41">
        <f>SUM(AI94)</f>
        <v>0</v>
      </c>
      <c r="AJ93" s="20">
        <f>AH93+AI93</f>
        <v>0</v>
      </c>
    </row>
    <row r="94" spans="1:37" s="50" customFormat="1" outlineLevel="5" x14ac:dyDescent="0.2">
      <c r="A94" s="123" t="s">
        <v>38</v>
      </c>
      <c r="B94" s="124"/>
      <c r="C94" s="124"/>
      <c r="D94" s="124"/>
      <c r="E94" s="124"/>
      <c r="F94" s="124"/>
      <c r="G94" s="124"/>
      <c r="H94" s="124"/>
      <c r="I94" s="124"/>
      <c r="J94" s="124"/>
      <c r="K94" s="124"/>
      <c r="L94" s="124"/>
      <c r="M94" s="124"/>
      <c r="N94" s="124"/>
      <c r="O94" s="124"/>
      <c r="P94" s="124"/>
      <c r="Q94" s="124"/>
      <c r="R94" s="124"/>
      <c r="S94" s="125"/>
      <c r="T94" s="84">
        <v>400</v>
      </c>
      <c r="U94" s="85"/>
      <c r="V94" s="86"/>
      <c r="W94" s="34">
        <v>5</v>
      </c>
      <c r="X94" s="34">
        <v>3</v>
      </c>
      <c r="Y94" s="67" t="s">
        <v>75</v>
      </c>
      <c r="Z94" s="49" t="s">
        <v>76</v>
      </c>
      <c r="AA94" s="99" t="s">
        <v>77</v>
      </c>
      <c r="AB94" s="100"/>
      <c r="AC94" s="101"/>
      <c r="AD94" s="33">
        <v>240</v>
      </c>
      <c r="AE94" s="20">
        <f>AE95</f>
        <v>0</v>
      </c>
      <c r="AF94" s="20">
        <f>AF95</f>
        <v>0</v>
      </c>
      <c r="AG94" s="20">
        <f>AE94+AF94</f>
        <v>0</v>
      </c>
      <c r="AH94" s="20">
        <f>AH95</f>
        <v>0</v>
      </c>
      <c r="AI94" s="20">
        <f>AI95</f>
        <v>0</v>
      </c>
      <c r="AJ94" s="20">
        <f>AH94+AI94</f>
        <v>0</v>
      </c>
    </row>
    <row r="95" spans="1:37" s="50" customFormat="1" outlineLevel="5" x14ac:dyDescent="0.2">
      <c r="A95" s="111" t="s">
        <v>40</v>
      </c>
      <c r="B95" s="112"/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3"/>
      <c r="T95" s="84">
        <v>400</v>
      </c>
      <c r="U95" s="85"/>
      <c r="V95" s="86"/>
      <c r="W95" s="34">
        <v>5</v>
      </c>
      <c r="X95" s="34">
        <v>3</v>
      </c>
      <c r="Y95" s="67" t="s">
        <v>75</v>
      </c>
      <c r="Z95" s="49" t="s">
        <v>76</v>
      </c>
      <c r="AA95" s="99" t="s">
        <v>77</v>
      </c>
      <c r="AB95" s="100"/>
      <c r="AC95" s="101"/>
      <c r="AD95" s="33">
        <v>244</v>
      </c>
      <c r="AE95" s="20"/>
      <c r="AF95" s="20"/>
      <c r="AG95" s="20"/>
      <c r="AH95" s="20"/>
      <c r="AI95" s="20"/>
      <c r="AJ95" s="20"/>
    </row>
    <row r="96" spans="1:37" s="50" customFormat="1" ht="11.25" hidden="1" customHeight="1" outlineLevel="5" x14ac:dyDescent="0.2">
      <c r="A96" s="123" t="s">
        <v>38</v>
      </c>
      <c r="B96" s="124"/>
      <c r="C96" s="124"/>
      <c r="D96" s="124"/>
      <c r="E96" s="124"/>
      <c r="F96" s="124"/>
      <c r="G96" s="124"/>
      <c r="H96" s="124"/>
      <c r="I96" s="124"/>
      <c r="J96" s="124"/>
      <c r="K96" s="124"/>
      <c r="L96" s="124"/>
      <c r="M96" s="124"/>
      <c r="N96" s="124"/>
      <c r="O96" s="124"/>
      <c r="P96" s="124"/>
      <c r="Q96" s="124"/>
      <c r="R96" s="124"/>
      <c r="S96" s="125"/>
      <c r="T96" s="87">
        <v>400</v>
      </c>
      <c r="U96" s="88"/>
      <c r="V96" s="89"/>
      <c r="W96" s="44">
        <v>5</v>
      </c>
      <c r="X96" s="44">
        <v>3</v>
      </c>
      <c r="Y96" s="65" t="s">
        <v>75</v>
      </c>
      <c r="Z96" s="46">
        <v>0</v>
      </c>
      <c r="AA96" s="96" t="s">
        <v>78</v>
      </c>
      <c r="AB96" s="97"/>
      <c r="AC96" s="98"/>
      <c r="AD96" s="43">
        <v>200</v>
      </c>
      <c r="AE96" s="41">
        <f>AE97</f>
        <v>0</v>
      </c>
      <c r="AF96" s="41"/>
      <c r="AG96" s="41"/>
      <c r="AH96" s="41">
        <f>AH97</f>
        <v>0</v>
      </c>
      <c r="AI96" s="41"/>
      <c r="AJ96" s="41"/>
    </row>
    <row r="97" spans="1:36" s="50" customFormat="1" ht="11.25" hidden="1" customHeight="1" outlineLevel="5" x14ac:dyDescent="0.2">
      <c r="A97" s="127" t="s">
        <v>39</v>
      </c>
      <c r="B97" s="128"/>
      <c r="C97" s="128"/>
      <c r="D97" s="128"/>
      <c r="E97" s="128"/>
      <c r="F97" s="128"/>
      <c r="G97" s="128"/>
      <c r="H97" s="128"/>
      <c r="I97" s="128"/>
      <c r="J97" s="128"/>
      <c r="K97" s="128"/>
      <c r="L97" s="128"/>
      <c r="M97" s="128"/>
      <c r="N97" s="128"/>
      <c r="O97" s="128"/>
      <c r="P97" s="128"/>
      <c r="Q97" s="128"/>
      <c r="R97" s="128"/>
      <c r="S97" s="129"/>
      <c r="T97" s="84">
        <v>400</v>
      </c>
      <c r="U97" s="85"/>
      <c r="V97" s="86"/>
      <c r="W97" s="34">
        <v>5</v>
      </c>
      <c r="X97" s="34">
        <v>3</v>
      </c>
      <c r="Y97" s="67" t="s">
        <v>75</v>
      </c>
      <c r="Z97" s="49">
        <v>0</v>
      </c>
      <c r="AA97" s="99" t="s">
        <v>78</v>
      </c>
      <c r="AB97" s="100"/>
      <c r="AC97" s="101"/>
      <c r="AD97" s="33">
        <v>240</v>
      </c>
      <c r="AE97" s="20">
        <f>AE98</f>
        <v>0</v>
      </c>
      <c r="AF97" s="20"/>
      <c r="AG97" s="20"/>
      <c r="AH97" s="20">
        <f>AH98</f>
        <v>0</v>
      </c>
      <c r="AI97" s="20"/>
      <c r="AJ97" s="20"/>
    </row>
    <row r="98" spans="1:36" s="50" customFormat="1" ht="11.25" hidden="1" customHeight="1" outlineLevel="5" x14ac:dyDescent="0.2">
      <c r="A98" s="127" t="s">
        <v>39</v>
      </c>
      <c r="B98" s="128"/>
      <c r="C98" s="128"/>
      <c r="D98" s="128"/>
      <c r="E98" s="128"/>
      <c r="F98" s="128"/>
      <c r="G98" s="128"/>
      <c r="H98" s="128"/>
      <c r="I98" s="128"/>
      <c r="J98" s="128"/>
      <c r="K98" s="128"/>
      <c r="L98" s="128"/>
      <c r="M98" s="128"/>
      <c r="N98" s="128"/>
      <c r="O98" s="128"/>
      <c r="P98" s="128"/>
      <c r="Q98" s="128"/>
      <c r="R98" s="128"/>
      <c r="S98" s="129"/>
      <c r="T98" s="84">
        <v>400</v>
      </c>
      <c r="U98" s="85"/>
      <c r="V98" s="86"/>
      <c r="W98" s="34">
        <v>5</v>
      </c>
      <c r="X98" s="34">
        <v>3</v>
      </c>
      <c r="Y98" s="67" t="s">
        <v>75</v>
      </c>
      <c r="Z98" s="49">
        <v>0</v>
      </c>
      <c r="AA98" s="99" t="s">
        <v>78</v>
      </c>
      <c r="AB98" s="100"/>
      <c r="AC98" s="101"/>
      <c r="AD98" s="33">
        <v>244</v>
      </c>
      <c r="AE98" s="20"/>
      <c r="AF98" s="20"/>
      <c r="AG98" s="20"/>
      <c r="AH98" s="20"/>
      <c r="AI98" s="20"/>
      <c r="AJ98" s="20"/>
    </row>
    <row r="99" spans="1:36" s="50" customFormat="1" outlineLevel="5" x14ac:dyDescent="0.2">
      <c r="A99" s="123" t="s">
        <v>29</v>
      </c>
      <c r="B99" s="124"/>
      <c r="C99" s="124"/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24"/>
      <c r="O99" s="124"/>
      <c r="P99" s="124"/>
      <c r="Q99" s="124"/>
      <c r="R99" s="124"/>
      <c r="S99" s="125"/>
      <c r="T99" s="87">
        <v>400</v>
      </c>
      <c r="U99" s="88"/>
      <c r="V99" s="89"/>
      <c r="W99" s="44">
        <v>5</v>
      </c>
      <c r="X99" s="44">
        <v>3</v>
      </c>
      <c r="Y99" s="65" t="s">
        <v>75</v>
      </c>
      <c r="Z99" s="46">
        <v>0</v>
      </c>
      <c r="AA99" s="96" t="s">
        <v>79</v>
      </c>
      <c r="AB99" s="97"/>
      <c r="AC99" s="98"/>
      <c r="AD99" s="43">
        <v>500</v>
      </c>
      <c r="AE99" s="41">
        <f>AE100</f>
        <v>30</v>
      </c>
      <c r="AF99" s="41">
        <f>AF100</f>
        <v>0</v>
      </c>
      <c r="AG99" s="20">
        <f>AE99+AF99</f>
        <v>30</v>
      </c>
      <c r="AH99" s="41">
        <f>AH100</f>
        <v>30</v>
      </c>
      <c r="AI99" s="41">
        <f>AI100</f>
        <v>0</v>
      </c>
      <c r="AJ99" s="20">
        <f>AH99+AI99</f>
        <v>30</v>
      </c>
    </row>
    <row r="100" spans="1:36" s="50" customFormat="1" outlineLevel="5" x14ac:dyDescent="0.2">
      <c r="A100" s="111" t="s">
        <v>30</v>
      </c>
      <c r="B100" s="112"/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2"/>
      <c r="Q100" s="112"/>
      <c r="R100" s="112"/>
      <c r="S100" s="113"/>
      <c r="T100" s="84">
        <v>400</v>
      </c>
      <c r="U100" s="85"/>
      <c r="V100" s="86"/>
      <c r="W100" s="34">
        <v>5</v>
      </c>
      <c r="X100" s="34">
        <v>3</v>
      </c>
      <c r="Y100" s="67" t="s">
        <v>75</v>
      </c>
      <c r="Z100" s="49">
        <v>0</v>
      </c>
      <c r="AA100" s="99" t="s">
        <v>79</v>
      </c>
      <c r="AB100" s="100"/>
      <c r="AC100" s="101"/>
      <c r="AD100" s="33">
        <v>540</v>
      </c>
      <c r="AE100" s="20">
        <v>30</v>
      </c>
      <c r="AF100" s="20">
        <v>0</v>
      </c>
      <c r="AG100" s="20">
        <f>AE100+AF100</f>
        <v>30</v>
      </c>
      <c r="AH100" s="20">
        <v>30</v>
      </c>
      <c r="AI100" s="20">
        <v>0</v>
      </c>
      <c r="AJ100" s="20">
        <f>AH100+AI100</f>
        <v>30</v>
      </c>
    </row>
    <row r="101" spans="1:36" s="50" customFormat="1" ht="11.25" hidden="1" customHeight="1" outlineLevel="5" x14ac:dyDescent="0.2">
      <c r="A101" s="111"/>
      <c r="B101" s="112"/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2"/>
      <c r="Q101" s="112"/>
      <c r="R101" s="112"/>
      <c r="S101" s="113"/>
      <c r="T101" s="84"/>
      <c r="U101" s="85"/>
      <c r="V101" s="86"/>
      <c r="W101" s="34"/>
      <c r="X101" s="34"/>
      <c r="Y101" s="67"/>
      <c r="Z101" s="49"/>
      <c r="AA101" s="99"/>
      <c r="AB101" s="100"/>
      <c r="AC101" s="101"/>
      <c r="AD101" s="33"/>
      <c r="AE101" s="20"/>
      <c r="AF101" s="20"/>
      <c r="AG101" s="20"/>
      <c r="AH101" s="20"/>
      <c r="AI101" s="20"/>
      <c r="AJ101" s="20"/>
    </row>
    <row r="102" spans="1:36" s="50" customFormat="1" ht="15.75" customHeight="1" outlineLevel="5" x14ac:dyDescent="0.2">
      <c r="A102" s="130" t="s">
        <v>80</v>
      </c>
      <c r="B102" s="131"/>
      <c r="C102" s="131"/>
      <c r="D102" s="131"/>
      <c r="E102" s="131"/>
      <c r="F102" s="131"/>
      <c r="G102" s="131"/>
      <c r="H102" s="131"/>
      <c r="I102" s="131"/>
      <c r="J102" s="131"/>
      <c r="K102" s="131"/>
      <c r="L102" s="131"/>
      <c r="M102" s="131"/>
      <c r="N102" s="131"/>
      <c r="O102" s="131"/>
      <c r="P102" s="131"/>
      <c r="Q102" s="131"/>
      <c r="R102" s="131"/>
      <c r="S102" s="132"/>
      <c r="T102" s="93">
        <v>400</v>
      </c>
      <c r="U102" s="94"/>
      <c r="V102" s="95"/>
      <c r="W102" s="59">
        <v>8</v>
      </c>
      <c r="X102" s="59">
        <v>0</v>
      </c>
      <c r="Y102" s="66"/>
      <c r="Z102" s="61"/>
      <c r="AA102" s="105"/>
      <c r="AB102" s="106"/>
      <c r="AC102" s="107"/>
      <c r="AD102" s="58"/>
      <c r="AE102" s="63">
        <f t="shared" ref="AE102:AF106" si="17">SUM(AE103)</f>
        <v>0</v>
      </c>
      <c r="AF102" s="63">
        <f t="shared" si="17"/>
        <v>0</v>
      </c>
      <c r="AG102" s="69">
        <f>AE102+AF102</f>
        <v>0</v>
      </c>
      <c r="AH102" s="63">
        <f t="shared" ref="AH102:AI106" si="18">SUM(AH103)</f>
        <v>0</v>
      </c>
      <c r="AI102" s="20">
        <f t="shared" si="18"/>
        <v>0</v>
      </c>
      <c r="AJ102" s="69">
        <f>AH102+AI102</f>
        <v>0</v>
      </c>
    </row>
    <row r="103" spans="1:36" s="50" customFormat="1" ht="11.1" customHeight="1" outlineLevel="5" x14ac:dyDescent="0.2">
      <c r="A103" s="111" t="s">
        <v>81</v>
      </c>
      <c r="B103" s="112"/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2"/>
      <c r="Q103" s="112"/>
      <c r="R103" s="112"/>
      <c r="S103" s="113"/>
      <c r="T103" s="84">
        <v>400</v>
      </c>
      <c r="U103" s="85"/>
      <c r="V103" s="86"/>
      <c r="W103" s="34">
        <v>8</v>
      </c>
      <c r="X103" s="34">
        <v>1</v>
      </c>
      <c r="Y103" s="67"/>
      <c r="Z103" s="49"/>
      <c r="AA103" s="99"/>
      <c r="AB103" s="100"/>
      <c r="AC103" s="101"/>
      <c r="AD103" s="33"/>
      <c r="AE103" s="20">
        <f t="shared" si="17"/>
        <v>0</v>
      </c>
      <c r="AF103" s="20">
        <f t="shared" si="17"/>
        <v>0</v>
      </c>
      <c r="AG103" s="69">
        <f>AE103+AF103</f>
        <v>0</v>
      </c>
      <c r="AH103" s="20">
        <f t="shared" si="18"/>
        <v>0</v>
      </c>
      <c r="AI103" s="20">
        <f t="shared" si="18"/>
        <v>0</v>
      </c>
      <c r="AJ103" s="69">
        <f>AH103+AI103</f>
        <v>0</v>
      </c>
    </row>
    <row r="104" spans="1:36" s="50" customFormat="1" ht="11.1" customHeight="1" outlineLevel="5" x14ac:dyDescent="0.2">
      <c r="A104" s="123" t="s">
        <v>26</v>
      </c>
      <c r="B104" s="124"/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  <c r="M104" s="124"/>
      <c r="N104" s="124"/>
      <c r="O104" s="124"/>
      <c r="P104" s="124"/>
      <c r="Q104" s="124"/>
      <c r="R104" s="124"/>
      <c r="S104" s="125"/>
      <c r="T104" s="87">
        <v>400</v>
      </c>
      <c r="U104" s="88"/>
      <c r="V104" s="89"/>
      <c r="W104" s="44">
        <v>8</v>
      </c>
      <c r="X104" s="44">
        <v>1</v>
      </c>
      <c r="Y104" s="65" t="s">
        <v>82</v>
      </c>
      <c r="Z104" s="46">
        <v>0</v>
      </c>
      <c r="AA104" s="96" t="s">
        <v>18</v>
      </c>
      <c r="AB104" s="97"/>
      <c r="AC104" s="98"/>
      <c r="AD104" s="43"/>
      <c r="AE104" s="20">
        <f t="shared" si="17"/>
        <v>0</v>
      </c>
      <c r="AF104" s="20">
        <f t="shared" si="17"/>
        <v>0</v>
      </c>
      <c r="AG104" s="69">
        <f>AE104+AF104</f>
        <v>0</v>
      </c>
      <c r="AH104" s="20">
        <f t="shared" si="18"/>
        <v>0</v>
      </c>
      <c r="AI104" s="20">
        <f t="shared" si="18"/>
        <v>0</v>
      </c>
      <c r="AJ104" s="69">
        <v>0</v>
      </c>
    </row>
    <row r="105" spans="1:36" s="50" customFormat="1" ht="22.5" customHeight="1" outlineLevel="5" x14ac:dyDescent="0.2">
      <c r="A105" s="111" t="s">
        <v>83</v>
      </c>
      <c r="B105" s="112"/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2"/>
      <c r="Q105" s="112"/>
      <c r="R105" s="112"/>
      <c r="S105" s="113"/>
      <c r="T105" s="84">
        <v>400</v>
      </c>
      <c r="U105" s="85"/>
      <c r="V105" s="86"/>
      <c r="W105" s="34">
        <v>8</v>
      </c>
      <c r="X105" s="34">
        <v>1</v>
      </c>
      <c r="Y105" s="67" t="s">
        <v>82</v>
      </c>
      <c r="Z105" s="49">
        <v>0</v>
      </c>
      <c r="AA105" s="99" t="s">
        <v>84</v>
      </c>
      <c r="AB105" s="100"/>
      <c r="AC105" s="101"/>
      <c r="AD105" s="33"/>
      <c r="AE105" s="20">
        <f t="shared" si="17"/>
        <v>0</v>
      </c>
      <c r="AF105" s="20">
        <f t="shared" si="17"/>
        <v>0</v>
      </c>
      <c r="AG105" s="20"/>
      <c r="AH105" s="20">
        <f t="shared" si="18"/>
        <v>0</v>
      </c>
      <c r="AI105" s="20">
        <f t="shared" si="18"/>
        <v>0</v>
      </c>
      <c r="AJ105" s="69">
        <f>AH105+AI105</f>
        <v>0</v>
      </c>
    </row>
    <row r="106" spans="1:36" s="50" customFormat="1" ht="11.1" customHeight="1" outlineLevel="5" x14ac:dyDescent="0.2">
      <c r="A106" s="123" t="s">
        <v>29</v>
      </c>
      <c r="B106" s="124"/>
      <c r="C106" s="124"/>
      <c r="D106" s="124"/>
      <c r="E106" s="124"/>
      <c r="F106" s="124"/>
      <c r="G106" s="124"/>
      <c r="H106" s="124"/>
      <c r="I106" s="124"/>
      <c r="J106" s="124"/>
      <c r="K106" s="124"/>
      <c r="L106" s="124"/>
      <c r="M106" s="124"/>
      <c r="N106" s="124"/>
      <c r="O106" s="124"/>
      <c r="P106" s="124"/>
      <c r="Q106" s="124"/>
      <c r="R106" s="124"/>
      <c r="S106" s="125"/>
      <c r="T106" s="87">
        <v>400</v>
      </c>
      <c r="U106" s="88"/>
      <c r="V106" s="89"/>
      <c r="W106" s="44">
        <v>8</v>
      </c>
      <c r="X106" s="44">
        <v>1</v>
      </c>
      <c r="Y106" s="65" t="s">
        <v>82</v>
      </c>
      <c r="Z106" s="46">
        <v>0</v>
      </c>
      <c r="AA106" s="96" t="s">
        <v>84</v>
      </c>
      <c r="AB106" s="97"/>
      <c r="AC106" s="98"/>
      <c r="AD106" s="43">
        <v>500</v>
      </c>
      <c r="AE106" s="20">
        <f t="shared" si="17"/>
        <v>0</v>
      </c>
      <c r="AF106" s="20">
        <f t="shared" si="17"/>
        <v>0</v>
      </c>
      <c r="AG106" s="69">
        <f>AE106+AF106</f>
        <v>0</v>
      </c>
      <c r="AH106" s="20">
        <f t="shared" si="18"/>
        <v>0</v>
      </c>
      <c r="AI106" s="20">
        <f t="shared" si="18"/>
        <v>0</v>
      </c>
      <c r="AJ106" s="69">
        <f>AH106+AI106</f>
        <v>0</v>
      </c>
    </row>
    <row r="107" spans="1:36" s="1" customFormat="1" ht="12.75" customHeight="1" outlineLevel="6" x14ac:dyDescent="0.2">
      <c r="A107" s="111" t="s">
        <v>30</v>
      </c>
      <c r="B107" s="112"/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12"/>
      <c r="Q107" s="112"/>
      <c r="R107" s="112"/>
      <c r="S107" s="113"/>
      <c r="T107" s="84">
        <v>400</v>
      </c>
      <c r="U107" s="85"/>
      <c r="V107" s="86"/>
      <c r="W107" s="34">
        <v>8</v>
      </c>
      <c r="X107" s="34">
        <v>1</v>
      </c>
      <c r="Y107" s="67" t="s">
        <v>82</v>
      </c>
      <c r="Z107" s="49">
        <v>0</v>
      </c>
      <c r="AA107" s="99" t="s">
        <v>84</v>
      </c>
      <c r="AB107" s="100"/>
      <c r="AC107" s="101"/>
      <c r="AD107" s="33">
        <v>540</v>
      </c>
      <c r="AE107" s="20">
        <v>0</v>
      </c>
      <c r="AF107" s="70">
        <v>0</v>
      </c>
      <c r="AG107" s="20">
        <f>AE107+AF107</f>
        <v>0</v>
      </c>
      <c r="AH107" s="20">
        <v>0</v>
      </c>
      <c r="AI107" s="20">
        <v>0</v>
      </c>
      <c r="AJ107" s="20">
        <f>AH107+AI107</f>
        <v>0</v>
      </c>
    </row>
    <row r="108" spans="1:36" s="21" customFormat="1" ht="12.95" hidden="1" customHeight="1" outlineLevel="1" x14ac:dyDescent="0.2">
      <c r="A108" s="127" t="s">
        <v>85</v>
      </c>
      <c r="B108" s="128"/>
      <c r="C108" s="128"/>
      <c r="D108" s="128"/>
      <c r="E108" s="128"/>
      <c r="F108" s="128"/>
      <c r="G108" s="128"/>
      <c r="H108" s="128"/>
      <c r="I108" s="128"/>
      <c r="J108" s="128"/>
      <c r="K108" s="128"/>
      <c r="L108" s="128"/>
      <c r="M108" s="128"/>
      <c r="N108" s="128"/>
      <c r="O108" s="128"/>
      <c r="P108" s="128"/>
      <c r="Q108" s="128"/>
      <c r="R108" s="128"/>
      <c r="S108" s="129"/>
      <c r="T108" s="90">
        <v>400</v>
      </c>
      <c r="U108" s="91"/>
      <c r="V108" s="92"/>
      <c r="W108" s="22">
        <v>10</v>
      </c>
      <c r="X108" s="23">
        <v>0</v>
      </c>
      <c r="Y108" s="24"/>
      <c r="Z108" s="25"/>
      <c r="AA108" s="26"/>
      <c r="AB108" s="27"/>
      <c r="AC108" s="28"/>
      <c r="AD108" s="29"/>
      <c r="AE108" s="71">
        <f>SUM(AE109)</f>
        <v>0</v>
      </c>
      <c r="AF108" s="71"/>
      <c r="AG108" s="71"/>
      <c r="AH108" s="71">
        <f>SUM(AH109)</f>
        <v>0</v>
      </c>
      <c r="AI108" s="71"/>
      <c r="AJ108" s="71"/>
    </row>
    <row r="109" spans="1:36" s="31" customFormat="1" ht="12.95" hidden="1" customHeight="1" outlineLevel="2" x14ac:dyDescent="0.2">
      <c r="A109" s="111" t="s">
        <v>86</v>
      </c>
      <c r="B109" s="112"/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112"/>
      <c r="Q109" s="112"/>
      <c r="R109" s="112"/>
      <c r="S109" s="113"/>
      <c r="T109" s="84">
        <v>400</v>
      </c>
      <c r="U109" s="85"/>
      <c r="V109" s="86"/>
      <c r="W109" s="33">
        <v>10</v>
      </c>
      <c r="X109" s="34">
        <v>1</v>
      </c>
      <c r="Y109" s="35"/>
      <c r="Z109" s="36"/>
      <c r="AA109" s="37"/>
      <c r="AB109" s="38"/>
      <c r="AC109" s="39"/>
      <c r="AD109" s="40"/>
      <c r="AE109" s="72">
        <f>SUM(AE110)</f>
        <v>0</v>
      </c>
      <c r="AF109" s="72"/>
      <c r="AG109" s="72"/>
      <c r="AH109" s="72">
        <f>SUM(AH110)</f>
        <v>0</v>
      </c>
      <c r="AI109" s="72"/>
      <c r="AJ109" s="72"/>
    </row>
    <row r="110" spans="1:36" s="42" customFormat="1" ht="24" hidden="1" customHeight="1" outlineLevel="3" x14ac:dyDescent="0.2">
      <c r="A110" s="123" t="s">
        <v>32</v>
      </c>
      <c r="B110" s="124"/>
      <c r="C110" s="124"/>
      <c r="D110" s="124"/>
      <c r="E110" s="124"/>
      <c r="F110" s="124"/>
      <c r="G110" s="124"/>
      <c r="H110" s="124"/>
      <c r="I110" s="124"/>
      <c r="J110" s="124"/>
      <c r="K110" s="124"/>
      <c r="L110" s="124"/>
      <c r="M110" s="124"/>
      <c r="N110" s="124"/>
      <c r="O110" s="124"/>
      <c r="P110" s="124"/>
      <c r="Q110" s="124"/>
      <c r="R110" s="124"/>
      <c r="S110" s="125"/>
      <c r="T110" s="87">
        <v>400</v>
      </c>
      <c r="U110" s="88"/>
      <c r="V110" s="89"/>
      <c r="W110" s="43">
        <v>10</v>
      </c>
      <c r="X110" s="44">
        <v>1</v>
      </c>
      <c r="Y110" s="65" t="s">
        <v>64</v>
      </c>
      <c r="Z110" s="73" t="s">
        <v>87</v>
      </c>
      <c r="AA110" s="96" t="s">
        <v>18</v>
      </c>
      <c r="AB110" s="97"/>
      <c r="AC110" s="98"/>
      <c r="AD110" s="47"/>
      <c r="AE110" s="74">
        <f>SUM(AE111)</f>
        <v>0</v>
      </c>
      <c r="AF110" s="74"/>
      <c r="AG110" s="74"/>
      <c r="AH110" s="74">
        <f>SUM(AH111)</f>
        <v>0</v>
      </c>
      <c r="AI110" s="74"/>
      <c r="AJ110" s="74"/>
    </row>
    <row r="111" spans="1:36" s="8" customFormat="1" ht="36" hidden="1" customHeight="1" outlineLevel="4" x14ac:dyDescent="0.2">
      <c r="A111" s="130" t="s">
        <v>88</v>
      </c>
      <c r="B111" s="131"/>
      <c r="C111" s="131"/>
      <c r="D111" s="131"/>
      <c r="E111" s="131"/>
      <c r="F111" s="131"/>
      <c r="G111" s="131"/>
      <c r="H111" s="131"/>
      <c r="I111" s="131"/>
      <c r="J111" s="131"/>
      <c r="K111" s="131"/>
      <c r="L111" s="131"/>
      <c r="M111" s="131"/>
      <c r="N111" s="131"/>
      <c r="O111" s="131"/>
      <c r="P111" s="131"/>
      <c r="Q111" s="131"/>
      <c r="R111" s="131"/>
      <c r="S111" s="132"/>
      <c r="T111" s="93">
        <v>400</v>
      </c>
      <c r="U111" s="94"/>
      <c r="V111" s="95"/>
      <c r="W111" s="58">
        <v>10</v>
      </c>
      <c r="X111" s="59">
        <v>1</v>
      </c>
      <c r="Y111" s="66" t="s">
        <v>64</v>
      </c>
      <c r="Z111" s="75" t="s">
        <v>89</v>
      </c>
      <c r="AA111" s="105" t="s">
        <v>18</v>
      </c>
      <c r="AB111" s="106"/>
      <c r="AC111" s="107"/>
      <c r="AD111" s="62"/>
      <c r="AE111" s="76">
        <f>SUM(AE113)</f>
        <v>0</v>
      </c>
      <c r="AF111" s="76"/>
      <c r="AG111" s="76"/>
      <c r="AH111" s="76">
        <f>SUM(AH113)</f>
        <v>0</v>
      </c>
      <c r="AI111" s="76"/>
      <c r="AJ111" s="76"/>
    </row>
    <row r="112" spans="1:36" s="8" customFormat="1" ht="63" hidden="1" customHeight="1" outlineLevel="4" x14ac:dyDescent="0.2">
      <c r="A112" s="111" t="s">
        <v>90</v>
      </c>
      <c r="B112" s="112"/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2"/>
      <c r="Q112" s="112"/>
      <c r="R112" s="112"/>
      <c r="S112" s="113"/>
      <c r="T112" s="84">
        <v>400</v>
      </c>
      <c r="U112" s="85"/>
      <c r="V112" s="86"/>
      <c r="W112" s="33">
        <v>10</v>
      </c>
      <c r="X112" s="34">
        <v>1</v>
      </c>
      <c r="Y112" s="67" t="s">
        <v>64</v>
      </c>
      <c r="Z112" s="77" t="s">
        <v>89</v>
      </c>
      <c r="AA112" s="99" t="s">
        <v>91</v>
      </c>
      <c r="AB112" s="100"/>
      <c r="AC112" s="101"/>
      <c r="AD112" s="40"/>
      <c r="AE112" s="72">
        <f>SUM(AE114)</f>
        <v>0</v>
      </c>
      <c r="AF112" s="72"/>
      <c r="AG112" s="72"/>
      <c r="AH112" s="72">
        <f>SUM(AH114)</f>
        <v>0</v>
      </c>
      <c r="AI112" s="72"/>
      <c r="AJ112" s="72"/>
    </row>
    <row r="113" spans="1:36" s="50" customFormat="1" ht="12" hidden="1" customHeight="1" outlineLevel="5" x14ac:dyDescent="0.2">
      <c r="A113" s="123" t="s">
        <v>92</v>
      </c>
      <c r="B113" s="124"/>
      <c r="C113" s="124"/>
      <c r="D113" s="124"/>
      <c r="E113" s="124"/>
      <c r="F113" s="124"/>
      <c r="G113" s="124"/>
      <c r="H113" s="124"/>
      <c r="I113" s="124"/>
      <c r="J113" s="124"/>
      <c r="K113" s="124"/>
      <c r="L113" s="124"/>
      <c r="M113" s="124"/>
      <c r="N113" s="124"/>
      <c r="O113" s="124"/>
      <c r="P113" s="124"/>
      <c r="Q113" s="124"/>
      <c r="R113" s="124"/>
      <c r="S113" s="125"/>
      <c r="T113" s="87">
        <v>400</v>
      </c>
      <c r="U113" s="88"/>
      <c r="V113" s="89"/>
      <c r="W113" s="43">
        <v>10</v>
      </c>
      <c r="X113" s="44">
        <v>1</v>
      </c>
      <c r="Y113" s="65" t="s">
        <v>64</v>
      </c>
      <c r="Z113" s="73" t="s">
        <v>89</v>
      </c>
      <c r="AA113" s="96" t="s">
        <v>91</v>
      </c>
      <c r="AB113" s="97"/>
      <c r="AC113" s="98"/>
      <c r="AD113" s="43">
        <v>300</v>
      </c>
      <c r="AE113" s="74">
        <f>SUM(AE114)</f>
        <v>0</v>
      </c>
      <c r="AF113" s="74"/>
      <c r="AG113" s="74"/>
      <c r="AH113" s="74">
        <f>SUM(AH114)</f>
        <v>0</v>
      </c>
      <c r="AI113" s="74"/>
      <c r="AJ113" s="74"/>
    </row>
    <row r="114" spans="1:36" s="51" customFormat="1" ht="17.25" hidden="1" customHeight="1" outlineLevel="6" x14ac:dyDescent="0.2">
      <c r="A114" s="127" t="s">
        <v>93</v>
      </c>
      <c r="B114" s="128"/>
      <c r="C114" s="128"/>
      <c r="D114" s="128"/>
      <c r="E114" s="128"/>
      <c r="F114" s="128"/>
      <c r="G114" s="128"/>
      <c r="H114" s="128"/>
      <c r="I114" s="128"/>
      <c r="J114" s="128"/>
      <c r="K114" s="128"/>
      <c r="L114" s="128"/>
      <c r="M114" s="128"/>
      <c r="N114" s="128"/>
      <c r="O114" s="128"/>
      <c r="P114" s="128"/>
      <c r="Q114" s="128"/>
      <c r="R114" s="128"/>
      <c r="S114" s="129"/>
      <c r="T114" s="90">
        <v>400</v>
      </c>
      <c r="U114" s="91"/>
      <c r="V114" s="92"/>
      <c r="W114" s="22">
        <v>10</v>
      </c>
      <c r="X114" s="23">
        <v>1</v>
      </c>
      <c r="Y114" s="68" t="s">
        <v>64</v>
      </c>
      <c r="Z114" s="78" t="s">
        <v>89</v>
      </c>
      <c r="AA114" s="102" t="s">
        <v>91</v>
      </c>
      <c r="AB114" s="103"/>
      <c r="AC114" s="104"/>
      <c r="AD114" s="22">
        <v>310</v>
      </c>
      <c r="AE114" s="71">
        <f>SUM(AE115)</f>
        <v>0</v>
      </c>
      <c r="AF114" s="71"/>
      <c r="AG114" s="71"/>
      <c r="AH114" s="71">
        <f>SUM(AH115)</f>
        <v>0</v>
      </c>
      <c r="AI114" s="71"/>
      <c r="AJ114" s="71"/>
    </row>
    <row r="115" spans="1:36" s="1" customFormat="1" ht="11.1" hidden="1" customHeight="1" outlineLevel="7" x14ac:dyDescent="0.2">
      <c r="A115" s="134" t="s">
        <v>94</v>
      </c>
      <c r="B115" s="135"/>
      <c r="C115" s="135"/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5"/>
      <c r="O115" s="135"/>
      <c r="P115" s="135"/>
      <c r="Q115" s="135"/>
      <c r="R115" s="135"/>
      <c r="S115" s="136"/>
      <c r="T115" s="84">
        <v>400</v>
      </c>
      <c r="U115" s="85"/>
      <c r="V115" s="86"/>
      <c r="W115" s="33">
        <v>10</v>
      </c>
      <c r="X115" s="34">
        <v>1</v>
      </c>
      <c r="Y115" s="67" t="s">
        <v>64</v>
      </c>
      <c r="Z115" s="77" t="s">
        <v>89</v>
      </c>
      <c r="AA115" s="99" t="s">
        <v>91</v>
      </c>
      <c r="AB115" s="100"/>
      <c r="AC115" s="101"/>
      <c r="AD115" s="33">
        <v>312</v>
      </c>
      <c r="AE115" s="72"/>
      <c r="AF115" s="72"/>
      <c r="AG115" s="72"/>
      <c r="AH115" s="72"/>
      <c r="AI115" s="72"/>
      <c r="AJ115" s="72"/>
    </row>
    <row r="116" spans="1:36" s="79" customFormat="1" ht="15.95" customHeight="1" x14ac:dyDescent="0.25">
      <c r="A116" s="80"/>
      <c r="B116" s="80"/>
      <c r="C116" s="80"/>
      <c r="D116" s="80"/>
      <c r="E116" s="80"/>
      <c r="F116" s="80"/>
      <c r="G116" s="80"/>
      <c r="H116" s="80"/>
      <c r="I116" s="80"/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0"/>
      <c r="Y116" s="80"/>
      <c r="Z116" s="80"/>
      <c r="AA116" s="80"/>
      <c r="AB116" s="80"/>
      <c r="AC116" s="80"/>
      <c r="AD116" s="80"/>
      <c r="AE116" s="81">
        <f t="shared" ref="AE116:AJ116" si="19">SUM(AE11)</f>
        <v>9035.3095900000008</v>
      </c>
      <c r="AF116" s="70">
        <f t="shared" si="19"/>
        <v>37.9</v>
      </c>
      <c r="AG116" s="70">
        <f t="shared" si="19"/>
        <v>9073.2095900000004</v>
      </c>
      <c r="AH116" s="81">
        <f t="shared" si="19"/>
        <v>6726.9745899999998</v>
      </c>
      <c r="AI116" s="70">
        <f t="shared" si="19"/>
        <v>72.400000000000006</v>
      </c>
      <c r="AJ116" s="70">
        <f t="shared" si="19"/>
        <v>6799.3745899999994</v>
      </c>
    </row>
    <row r="117" spans="1:36" s="1" customFormat="1" ht="18.95" customHeight="1" x14ac:dyDescent="0.2"/>
    <row r="118" spans="1:36" s="1" customFormat="1" ht="16.5" customHeight="1" x14ac:dyDescent="0.2">
      <c r="A118" s="133" t="s">
        <v>95</v>
      </c>
      <c r="B118" s="133"/>
      <c r="C118" s="133"/>
      <c r="D118" s="133"/>
      <c r="E118" s="133"/>
      <c r="F118" s="133"/>
      <c r="G118" s="133"/>
      <c r="H118" s="133"/>
      <c r="I118" s="133"/>
      <c r="J118" s="133"/>
      <c r="K118" s="133"/>
      <c r="L118" s="133"/>
      <c r="M118" s="133"/>
      <c r="N118" s="133"/>
      <c r="O118" s="133"/>
      <c r="P118" s="133"/>
      <c r="Q118" s="133"/>
      <c r="R118" s="133"/>
      <c r="S118" s="133"/>
      <c r="T118" s="133"/>
      <c r="V118" s="82"/>
      <c r="W118" s="82"/>
      <c r="X118" s="82"/>
      <c r="Y118" s="82"/>
      <c r="Z118" s="82"/>
      <c r="AA118" s="82"/>
      <c r="AB118" s="82"/>
      <c r="AC118" s="82"/>
      <c r="AD118" s="82"/>
      <c r="AE118" s="82"/>
      <c r="AF118" s="82"/>
      <c r="AG118" s="82"/>
      <c r="AH118" s="83"/>
      <c r="AI118" s="83"/>
      <c r="AJ118" s="83"/>
    </row>
  </sheetData>
  <mergeCells count="327">
    <mergeCell ref="AK1:AY1"/>
    <mergeCell ref="A1:AE1"/>
    <mergeCell ref="A4:AE4"/>
    <mergeCell ref="A2:AE3"/>
    <mergeCell ref="AJ8:AJ9"/>
    <mergeCell ref="AI8:AI9"/>
    <mergeCell ref="AH8:AH9"/>
    <mergeCell ref="AG8:AG9"/>
    <mergeCell ref="AF8:AF9"/>
    <mergeCell ref="AE8:AE9"/>
    <mergeCell ref="Y8:AC9"/>
    <mergeCell ref="X8:X9"/>
    <mergeCell ref="W8:W9"/>
    <mergeCell ref="T8:V9"/>
    <mergeCell ref="A8:S9"/>
    <mergeCell ref="A5:AE5"/>
    <mergeCell ref="A6:AE6"/>
    <mergeCell ref="A7:AE7"/>
    <mergeCell ref="AD8:AD9"/>
    <mergeCell ref="Y10:AC10"/>
    <mergeCell ref="T10:V10"/>
    <mergeCell ref="A10:S10"/>
    <mergeCell ref="A11:S11"/>
    <mergeCell ref="A12:S12"/>
    <mergeCell ref="A13:S13"/>
    <mergeCell ref="A14:S14"/>
    <mergeCell ref="A15:S15"/>
    <mergeCell ref="T11:V11"/>
    <mergeCell ref="T12:V12"/>
    <mergeCell ref="T13:V13"/>
    <mergeCell ref="T14:V14"/>
    <mergeCell ref="T15:V15"/>
    <mergeCell ref="T16:V16"/>
    <mergeCell ref="T17:V17"/>
    <mergeCell ref="T18:V18"/>
    <mergeCell ref="A17:S17"/>
    <mergeCell ref="A16:S16"/>
    <mergeCell ref="A18:S18"/>
    <mergeCell ref="A19:S19"/>
    <mergeCell ref="T19:V19"/>
    <mergeCell ref="T20:V20"/>
    <mergeCell ref="A20:S20"/>
    <mergeCell ref="A21:S21"/>
    <mergeCell ref="A22:S22"/>
    <mergeCell ref="A23:S23"/>
    <mergeCell ref="A24:S24"/>
    <mergeCell ref="A25:S25"/>
    <mergeCell ref="A26:S26"/>
    <mergeCell ref="A27:S27"/>
    <mergeCell ref="A28:S28"/>
    <mergeCell ref="A29:S29"/>
    <mergeCell ref="A42:S42"/>
    <mergeCell ref="A43:S43"/>
    <mergeCell ref="A44:S44"/>
    <mergeCell ref="A45:S45"/>
    <mergeCell ref="A46:S46"/>
    <mergeCell ref="A47:S47"/>
    <mergeCell ref="A30:S30"/>
    <mergeCell ref="A31:S31"/>
    <mergeCell ref="A32:S32"/>
    <mergeCell ref="A33:S33"/>
    <mergeCell ref="A34:S34"/>
    <mergeCell ref="A35:S35"/>
    <mergeCell ref="A36:S36"/>
    <mergeCell ref="A37:S37"/>
    <mergeCell ref="A38:S38"/>
    <mergeCell ref="A48:S48"/>
    <mergeCell ref="B49:S49"/>
    <mergeCell ref="T21:V21"/>
    <mergeCell ref="T22:V22"/>
    <mergeCell ref="T23:V23"/>
    <mergeCell ref="T24:V24"/>
    <mergeCell ref="T25:V25"/>
    <mergeCell ref="T26:V26"/>
    <mergeCell ref="T27:V27"/>
    <mergeCell ref="T28:V28"/>
    <mergeCell ref="T29:V29"/>
    <mergeCell ref="T30:V30"/>
    <mergeCell ref="T31:V31"/>
    <mergeCell ref="T32:V32"/>
    <mergeCell ref="T33:V33"/>
    <mergeCell ref="T34:V34"/>
    <mergeCell ref="T35:V35"/>
    <mergeCell ref="T36:V36"/>
    <mergeCell ref="T37:V37"/>
    <mergeCell ref="T48:V48"/>
    <mergeCell ref="T49:V49"/>
    <mergeCell ref="A39:S39"/>
    <mergeCell ref="A40:S40"/>
    <mergeCell ref="A41:S41"/>
    <mergeCell ref="T115:V115"/>
    <mergeCell ref="A118:T118"/>
    <mergeCell ref="A114:S114"/>
    <mergeCell ref="A115:S115"/>
    <mergeCell ref="A113:S113"/>
    <mergeCell ref="A112:S112"/>
    <mergeCell ref="A111:S111"/>
    <mergeCell ref="A110:S110"/>
    <mergeCell ref="A109:S109"/>
    <mergeCell ref="T114:V114"/>
    <mergeCell ref="T113:V113"/>
    <mergeCell ref="T112:V112"/>
    <mergeCell ref="T111:V111"/>
    <mergeCell ref="T110:V110"/>
    <mergeCell ref="T109:V109"/>
    <mergeCell ref="A108:S108"/>
    <mergeCell ref="A107:S107"/>
    <mergeCell ref="A106:S106"/>
    <mergeCell ref="A105:S105"/>
    <mergeCell ref="A104:S104"/>
    <mergeCell ref="A103:S103"/>
    <mergeCell ref="A102:S102"/>
    <mergeCell ref="A101:S101"/>
    <mergeCell ref="A100:S100"/>
    <mergeCell ref="A99:S99"/>
    <mergeCell ref="A98:S98"/>
    <mergeCell ref="A97:S97"/>
    <mergeCell ref="A96:S96"/>
    <mergeCell ref="A95:S95"/>
    <mergeCell ref="A94:S94"/>
    <mergeCell ref="A93:S93"/>
    <mergeCell ref="A92:S92"/>
    <mergeCell ref="A91:S91"/>
    <mergeCell ref="A90:S90"/>
    <mergeCell ref="A89:S89"/>
    <mergeCell ref="A88:S88"/>
    <mergeCell ref="A87:S87"/>
    <mergeCell ref="A86:S86"/>
    <mergeCell ref="A85:S85"/>
    <mergeCell ref="A84:S84"/>
    <mergeCell ref="A83:S83"/>
    <mergeCell ref="A82:S82"/>
    <mergeCell ref="A81:S81"/>
    <mergeCell ref="A80:S80"/>
    <mergeCell ref="A79:S79"/>
    <mergeCell ref="A78:S78"/>
    <mergeCell ref="A77:S77"/>
    <mergeCell ref="A76:S76"/>
    <mergeCell ref="A75:S75"/>
    <mergeCell ref="A74:S74"/>
    <mergeCell ref="A73:S73"/>
    <mergeCell ref="A72:S72"/>
    <mergeCell ref="A71:S71"/>
    <mergeCell ref="A70:S70"/>
    <mergeCell ref="A69:S69"/>
    <mergeCell ref="A62:S62"/>
    <mergeCell ref="A63:S63"/>
    <mergeCell ref="A64:S64"/>
    <mergeCell ref="A65:S65"/>
    <mergeCell ref="A66:S66"/>
    <mergeCell ref="A67:S67"/>
    <mergeCell ref="A68:S68"/>
    <mergeCell ref="A61:S61"/>
    <mergeCell ref="A56:S56"/>
    <mergeCell ref="A55:S55"/>
    <mergeCell ref="A54:S54"/>
    <mergeCell ref="A53:S53"/>
    <mergeCell ref="A52:S52"/>
    <mergeCell ref="B57:S57"/>
    <mergeCell ref="B58:S58"/>
    <mergeCell ref="C59:S59"/>
    <mergeCell ref="A60:S60"/>
    <mergeCell ref="A51:S51"/>
    <mergeCell ref="B50:S50"/>
    <mergeCell ref="AA14:AC14"/>
    <mergeCell ref="AA15:AC15"/>
    <mergeCell ref="AA16:AC16"/>
    <mergeCell ref="AA17:AC17"/>
    <mergeCell ref="AA18:AC18"/>
    <mergeCell ref="AA19:AC19"/>
    <mergeCell ref="AA21:AC21"/>
    <mergeCell ref="AA22:AC22"/>
    <mergeCell ref="AA23:AC23"/>
    <mergeCell ref="AA24:AC24"/>
    <mergeCell ref="AA26:AC26"/>
    <mergeCell ref="AA27:AC27"/>
    <mergeCell ref="AA28:AC28"/>
    <mergeCell ref="AA29:AC29"/>
    <mergeCell ref="AA30:AC30"/>
    <mergeCell ref="AA31:AC31"/>
    <mergeCell ref="AA32:AC32"/>
    <mergeCell ref="AA33:AC33"/>
    <mergeCell ref="AA34:AC34"/>
    <mergeCell ref="AA35:AC35"/>
    <mergeCell ref="AA36:AC36"/>
    <mergeCell ref="AA37:AC37"/>
    <mergeCell ref="AA38:AC38"/>
    <mergeCell ref="AA39:AC39"/>
    <mergeCell ref="AA40:AC40"/>
    <mergeCell ref="AA41:AC41"/>
    <mergeCell ref="AA42:AC42"/>
    <mergeCell ref="AA43:AC43"/>
    <mergeCell ref="AA44:AC44"/>
    <mergeCell ref="AA45:AC45"/>
    <mergeCell ref="AA46:AC46"/>
    <mergeCell ref="AA47:AC47"/>
    <mergeCell ref="AA48:AC48"/>
    <mergeCell ref="AA49:AC49"/>
    <mergeCell ref="AA50:AC50"/>
    <mergeCell ref="AA51:AC51"/>
    <mergeCell ref="AA52:AC52"/>
    <mergeCell ref="AA53:AC53"/>
    <mergeCell ref="AA54:AC54"/>
    <mergeCell ref="AA55:AC55"/>
    <mergeCell ref="AA56:AC56"/>
    <mergeCell ref="AA57:AC57"/>
    <mergeCell ref="AA58:AC58"/>
    <mergeCell ref="AA59:AC59"/>
    <mergeCell ref="AA60:AC60"/>
    <mergeCell ref="AA61:AC61"/>
    <mergeCell ref="AA62:AC62"/>
    <mergeCell ref="AA63:AC63"/>
    <mergeCell ref="AA64:AC64"/>
    <mergeCell ref="AA65:AC65"/>
    <mergeCell ref="AA66:AC66"/>
    <mergeCell ref="AA67:AC67"/>
    <mergeCell ref="AA68:AC68"/>
    <mergeCell ref="AA69:AC69"/>
    <mergeCell ref="AA72:AC72"/>
    <mergeCell ref="AA73:AC73"/>
    <mergeCell ref="AA74:AC74"/>
    <mergeCell ref="AA75:AC75"/>
    <mergeCell ref="AA76:AC76"/>
    <mergeCell ref="AA77:AC77"/>
    <mergeCell ref="AA78:AC78"/>
    <mergeCell ref="AA79:AC79"/>
    <mergeCell ref="AA80:AC80"/>
    <mergeCell ref="AA81:AC81"/>
    <mergeCell ref="AA82:AC82"/>
    <mergeCell ref="AA83:AC83"/>
    <mergeCell ref="AA86:AC86"/>
    <mergeCell ref="AA87:AC87"/>
    <mergeCell ref="AA88:AC88"/>
    <mergeCell ref="AA89:AC89"/>
    <mergeCell ref="AA90:AC90"/>
    <mergeCell ref="AA91:AC91"/>
    <mergeCell ref="AA92:AC92"/>
    <mergeCell ref="AA93:AC93"/>
    <mergeCell ref="AA94:AC94"/>
    <mergeCell ref="AA95:AC95"/>
    <mergeCell ref="AA96:AC96"/>
    <mergeCell ref="AA97:AC97"/>
    <mergeCell ref="AA98:AC98"/>
    <mergeCell ref="AA115:AC115"/>
    <mergeCell ref="AA114:AC114"/>
    <mergeCell ref="AA113:AC113"/>
    <mergeCell ref="AA99:AC99"/>
    <mergeCell ref="AA112:AC112"/>
    <mergeCell ref="AA111:AC111"/>
    <mergeCell ref="AA110:AC110"/>
    <mergeCell ref="AA107:AC107"/>
    <mergeCell ref="AA106:AC106"/>
    <mergeCell ref="AA105:AC105"/>
    <mergeCell ref="AA104:AC104"/>
    <mergeCell ref="AA103:AC103"/>
    <mergeCell ref="AA102:AC102"/>
    <mergeCell ref="AA101:AC101"/>
    <mergeCell ref="AA100:AC100"/>
    <mergeCell ref="T92:V92"/>
    <mergeCell ref="T93:V93"/>
    <mergeCell ref="T108:V108"/>
    <mergeCell ref="T107:V107"/>
    <mergeCell ref="T106:V106"/>
    <mergeCell ref="T105:V105"/>
    <mergeCell ref="T104:V104"/>
    <mergeCell ref="T103:V103"/>
    <mergeCell ref="T98:V98"/>
    <mergeCell ref="T99:V99"/>
    <mergeCell ref="T100:V100"/>
    <mergeCell ref="T101:V101"/>
    <mergeCell ref="T102:V102"/>
    <mergeCell ref="T94:V94"/>
    <mergeCell ref="T95:V95"/>
    <mergeCell ref="T96:V96"/>
    <mergeCell ref="T97:V97"/>
    <mergeCell ref="T72:V72"/>
    <mergeCell ref="T73:V73"/>
    <mergeCell ref="T74:V74"/>
    <mergeCell ref="T75:V75"/>
    <mergeCell ref="T76:V76"/>
    <mergeCell ref="T77:V77"/>
    <mergeCell ref="T78:V78"/>
    <mergeCell ref="T79:V79"/>
    <mergeCell ref="T80:V80"/>
    <mergeCell ref="T81:V81"/>
    <mergeCell ref="T82:V82"/>
    <mergeCell ref="T83:V83"/>
    <mergeCell ref="T84:V84"/>
    <mergeCell ref="T85:V85"/>
    <mergeCell ref="T86:V86"/>
    <mergeCell ref="T87:V87"/>
    <mergeCell ref="T88:V88"/>
    <mergeCell ref="T89:V89"/>
    <mergeCell ref="T90:V90"/>
    <mergeCell ref="T91:V91"/>
    <mergeCell ref="T64:V64"/>
    <mergeCell ref="T65:V65"/>
    <mergeCell ref="T66:V66"/>
    <mergeCell ref="T67:V67"/>
    <mergeCell ref="T68:V68"/>
    <mergeCell ref="T69:V69"/>
    <mergeCell ref="T70:V70"/>
    <mergeCell ref="T71:V71"/>
    <mergeCell ref="T55:V55"/>
    <mergeCell ref="T56:V56"/>
    <mergeCell ref="T57:V57"/>
    <mergeCell ref="T58:V58"/>
    <mergeCell ref="T59:V59"/>
    <mergeCell ref="T60:V60"/>
    <mergeCell ref="T61:V61"/>
    <mergeCell ref="T62:V62"/>
    <mergeCell ref="T63:V63"/>
    <mergeCell ref="T50:V50"/>
    <mergeCell ref="T51:V51"/>
    <mergeCell ref="T52:V52"/>
    <mergeCell ref="T53:V53"/>
    <mergeCell ref="T54:V54"/>
    <mergeCell ref="T38:V38"/>
    <mergeCell ref="T39:V39"/>
    <mergeCell ref="T40:V40"/>
    <mergeCell ref="T41:V41"/>
    <mergeCell ref="T42:V42"/>
    <mergeCell ref="T43:V43"/>
    <mergeCell ref="T44:V44"/>
    <mergeCell ref="T45:V45"/>
    <mergeCell ref="T46:V46"/>
    <mergeCell ref="T47:V47"/>
  </mergeCells>
  <pageMargins left="0.19685038924217199" right="0" top="0.19685038924217199" bottom="0.19685038924217199" header="0.19685038924217199" footer="0.19685038924217199"/>
  <pageSetup paperSize="9" scale="66" orientation="portrait" r:id="rId1"/>
  <colBreaks count="1" manualBreakCount="1">
    <brk id="3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2024-09-12T09:48:33Z</cp:lastPrinted>
  <dcterms:modified xsi:type="dcterms:W3CDTF">2024-09-12T09:48:35Z</dcterms:modified>
</cp:coreProperties>
</file>